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CNV Y BVPSA\INFORMES CON FIRMA DIGITAL\AÑO 2020\SEPTIEMBRE 2020\FIRMA EXCLUSIVA PRESIDENTE\"/>
    </mc:Choice>
  </mc:AlternateContent>
  <xr:revisionPtr revIDLastSave="0" documentId="8_{B03AC392-E939-4AEB-9769-8F4A3B56DCC5}" xr6:coauthVersionLast="40" xr6:coauthVersionMax="40" xr10:uidLastSave="{00000000-0000-0000-0000-000000000000}"/>
  <bookViews>
    <workbookView xWindow="0" yWindow="0" windowWidth="20490" windowHeight="7800" xr2:uid="{96EBE2B2-4EE1-420D-8E4C-5F219384FE5E}"/>
  </bookViews>
  <sheets>
    <sheet name="Composición" sheetId="1" r:id="rId1"/>
  </sheets>
  <definedNames>
    <definedName name="_xlnm.Print_Area" localSheetId="0">Composición!$A$1:$O$104</definedName>
    <definedName name="_xlnm.Print_Titles" localSheetId="0">Composición!$1:$6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4" i="1" l="1"/>
  <c r="M104" i="1"/>
  <c r="L104" i="1"/>
  <c r="I104" i="1"/>
  <c r="F91" i="1" l="1"/>
  <c r="H91" i="1" s="1"/>
  <c r="L102" i="1"/>
  <c r="L101" i="1"/>
  <c r="O93" i="1"/>
  <c r="L92" i="1"/>
  <c r="L91" i="1"/>
  <c r="M82" i="1" s="1"/>
  <c r="O82" i="1"/>
  <c r="L81" i="1"/>
  <c r="D81" i="1"/>
  <c r="D92" i="1" s="1"/>
  <c r="D102" i="1" s="1"/>
  <c r="L80" i="1"/>
  <c r="L72" i="1"/>
  <c r="L71" i="1"/>
  <c r="L70" i="1"/>
  <c r="L69" i="1"/>
  <c r="O68" i="1"/>
  <c r="L68" i="1"/>
  <c r="L67" i="1"/>
  <c r="M58" i="1" s="1"/>
  <c r="O58" i="1"/>
  <c r="L57" i="1"/>
  <c r="M48" i="1" s="1"/>
  <c r="O48" i="1"/>
  <c r="L47" i="1"/>
  <c r="M35" i="1" s="1"/>
  <c r="D47" i="1"/>
  <c r="D57" i="1" s="1"/>
  <c r="O35" i="1"/>
  <c r="L34" i="1"/>
  <c r="M21" i="1" s="1"/>
  <c r="F33" i="1"/>
  <c r="H33" i="1" s="1"/>
  <c r="F46" i="1" s="1"/>
  <c r="H46" i="1" s="1"/>
  <c r="F56" i="1" s="1"/>
  <c r="H56" i="1" s="1"/>
  <c r="F66" i="1" s="1"/>
  <c r="H66" i="1" s="1"/>
  <c r="O21" i="1"/>
  <c r="L20" i="1"/>
  <c r="F20" i="1"/>
  <c r="H20" i="1" s="1"/>
  <c r="F34" i="1" s="1"/>
  <c r="H34" i="1" s="1"/>
  <c r="F47" i="1" s="1"/>
  <c r="H47" i="1" s="1"/>
  <c r="F57" i="1" s="1"/>
  <c r="H57" i="1" s="1"/>
  <c r="F67" i="1" s="1"/>
  <c r="H67" i="1" s="1"/>
  <c r="F81" i="1" s="1"/>
  <c r="H81" i="1" s="1"/>
  <c r="F92" i="1" s="1"/>
  <c r="H92" i="1" s="1"/>
  <c r="H19" i="1"/>
  <c r="O8" i="1"/>
  <c r="M5" i="1" l="1"/>
  <c r="N21" i="1" s="1"/>
  <c r="M93" i="1"/>
  <c r="N93" i="1" s="1"/>
  <c r="M68" i="1"/>
  <c r="N35" i="1"/>
  <c r="F102" i="1"/>
  <c r="H102" i="1" s="1"/>
  <c r="N58" i="1"/>
  <c r="M8" i="1"/>
  <c r="N82" i="1" l="1"/>
  <c r="N48" i="1"/>
  <c r="N68" i="1"/>
  <c r="N8" i="1"/>
  <c r="N104" i="1" s="1"/>
</calcChain>
</file>

<file path=xl/sharedStrings.xml><?xml version="1.0" encoding="utf-8"?>
<sst xmlns="http://schemas.openxmlformats.org/spreadsheetml/2006/main" count="229" uniqueCount="27">
  <si>
    <t>Valor NOMINAL de cada Acción:</t>
  </si>
  <si>
    <t>N° de Acciones:</t>
  </si>
  <si>
    <t>Valor NOMINAL de la Emisión-CAPITAL:</t>
  </si>
  <si>
    <t>N°</t>
  </si>
  <si>
    <t>Accionista</t>
  </si>
  <si>
    <t>Serie</t>
  </si>
  <si>
    <t>Título N°</t>
  </si>
  <si>
    <t>N° de las Acciones</t>
  </si>
  <si>
    <t>Cantidad de Acciones</t>
  </si>
  <si>
    <t>Clase</t>
  </si>
  <si>
    <t>Monto</t>
  </si>
  <si>
    <t>TOTAL</t>
  </si>
  <si>
    <t>Porción de Participación del Capital</t>
  </si>
  <si>
    <t>Cantidad   de   Votos</t>
  </si>
  <si>
    <t>Felipe Resck</t>
  </si>
  <si>
    <t>Unica</t>
  </si>
  <si>
    <t>Del</t>
  </si>
  <si>
    <t>al</t>
  </si>
  <si>
    <t>Ordinaria Nominativa</t>
  </si>
  <si>
    <t>Pascual Burró</t>
  </si>
  <si>
    <t>Luis Alberto Lima</t>
  </si>
  <si>
    <t>Ramón Jiménez Gaona</t>
  </si>
  <si>
    <t>Hugo Aranda</t>
  </si>
  <si>
    <t>Gerardo Laguardia</t>
  </si>
  <si>
    <t>Pedro Aranda</t>
  </si>
  <si>
    <t>Carlos Rodiño</t>
  </si>
  <si>
    <t>Composición Accionaria de INPET S.A.E.C.A.  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</si>
</sst>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p_t_a_-;\-* #,##0\ _p_t_a_-;_-* &quot;-&quot;\ _p_t_a_-;_-@_-"/>
    <numFmt numFmtId="165" formatCode="00#"/>
    <numFmt numFmtId="166" formatCode="#,##0_ ;[Red]\-#,##0\ "/>
    <numFmt numFmtId="167" formatCode="#,##0_ \ \ \ ;[Red]\-#,##0\ \ \ \ "/>
    <numFmt numFmtId="168" formatCode="_-* #,##0\ _p_t_a_-;\-* #,##0\ _p_t_a_-;_-* &quot;-&quot;??\ _p_t_a_-;_-@_-"/>
    <numFmt numFmtId="169" formatCode="_-* #,##0.00\ _p_t_a_-;\-* #,##0.00\ _p_t_a_-;_-* &quot;-&quot;??\ _p_t_a_-;_-@_-"/>
    <numFmt numFmtId="170" formatCode="#0000"/>
    <numFmt numFmtId="171" formatCode="#,##0__;[Red]\-#,##0\ \ \ \ "/>
    <numFmt numFmtId="172" formatCode="0.00%__"/>
  </numFmts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1" fillId="0" borderId="0" xfId="2" applyAlignment="1">
      <alignment vertical="center"/>
    </xf>
    <xf numFmtId="164" fontId="3" fillId="0" borderId="0" xfId="2" applyFont="1" applyAlignment="1">
      <alignment vertical="center"/>
    </xf>
    <xf numFmtId="165" fontId="4" fillId="0" borderId="0" xfId="2" applyNumberFormat="1" applyFont="1" applyFill="1" applyAlignment="1">
      <alignment vertical="center"/>
    </xf>
    <xf numFmtId="164" fontId="1" fillId="0" borderId="0" xfId="2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168" fontId="0" fillId="0" borderId="0" xfId="0" applyNumberFormat="1" applyFill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Fill="1" applyAlignment="1">
      <alignment vertical="center"/>
    </xf>
    <xf numFmtId="164" fontId="6" fillId="0" borderId="0" xfId="2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4" fontId="4" fillId="0" borderId="1" xfId="2" applyFont="1" applyBorder="1" applyAlignment="1">
      <alignment horizontal="center" vertical="center" wrapText="1"/>
    </xf>
    <xf numFmtId="164" fontId="4" fillId="0" borderId="2" xfId="2" applyFont="1" applyBorder="1" applyAlignment="1">
      <alignment horizontal="center" vertical="center" wrapText="1"/>
    </xf>
    <xf numFmtId="164" fontId="4" fillId="0" borderId="3" xfId="2" applyFont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4" fontId="4" fillId="0" borderId="3" xfId="2" applyFont="1" applyFill="1" applyBorder="1" applyAlignment="1">
      <alignment horizontal="center" vertical="center" wrapText="1"/>
    </xf>
    <xf numFmtId="164" fontId="4" fillId="0" borderId="4" xfId="2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70" fontId="0" fillId="0" borderId="10" xfId="0" applyNumberForma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vertical="center" wrapText="1"/>
    </xf>
    <xf numFmtId="171" fontId="4" fillId="0" borderId="12" xfId="0" applyNumberFormat="1" applyFont="1" applyFill="1" applyBorder="1" applyAlignment="1">
      <alignment vertical="center" wrapText="1"/>
    </xf>
    <xf numFmtId="166" fontId="3" fillId="0" borderId="10" xfId="2" applyNumberFormat="1" applyFont="1" applyFill="1" applyBorder="1" applyAlignment="1">
      <alignment vertical="center"/>
    </xf>
    <xf numFmtId="165" fontId="4" fillId="0" borderId="19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70" fontId="0" fillId="0" borderId="19" xfId="0" applyNumberFormat="1" applyFill="1" applyBorder="1" applyAlignment="1">
      <alignment horizontal="center" vertical="center"/>
    </xf>
    <xf numFmtId="167" fontId="4" fillId="0" borderId="20" xfId="0" applyNumberFormat="1" applyFont="1" applyFill="1" applyBorder="1" applyAlignment="1">
      <alignment vertical="center" wrapText="1"/>
    </xf>
    <xf numFmtId="167" fontId="4" fillId="0" borderId="21" xfId="0" applyNumberFormat="1" applyFont="1" applyFill="1" applyBorder="1" applyAlignment="1">
      <alignment vertical="center" wrapText="1"/>
    </xf>
    <xf numFmtId="166" fontId="3" fillId="0" borderId="19" xfId="2" applyNumberFormat="1" applyFont="1" applyFill="1" applyBorder="1" applyAlignment="1">
      <alignment vertical="center"/>
    </xf>
    <xf numFmtId="165" fontId="4" fillId="0" borderId="25" xfId="0" applyNumberFormat="1" applyFont="1" applyFill="1" applyBorder="1" applyAlignment="1">
      <alignment horizontal="center" vertical="center"/>
    </xf>
    <xf numFmtId="170" fontId="0" fillId="0" borderId="25" xfId="0" applyNumberFormat="1" applyFill="1" applyBorder="1" applyAlignment="1">
      <alignment horizontal="center" vertical="center"/>
    </xf>
    <xf numFmtId="167" fontId="4" fillId="0" borderId="26" xfId="0" applyNumberFormat="1" applyFont="1" applyFill="1" applyBorder="1" applyAlignment="1">
      <alignment vertical="center" wrapText="1"/>
    </xf>
    <xf numFmtId="167" fontId="4" fillId="0" borderId="27" xfId="0" applyNumberFormat="1" applyFont="1" applyFill="1" applyBorder="1" applyAlignment="1">
      <alignment vertical="center" wrapText="1"/>
    </xf>
    <xf numFmtId="166" fontId="3" fillId="0" borderId="25" xfId="2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170" fontId="3" fillId="0" borderId="19" xfId="0" applyNumberFormat="1" applyFont="1" applyFill="1" applyBorder="1" applyAlignment="1">
      <alignment horizontal="center" vertical="center"/>
    </xf>
    <xf numFmtId="167" fontId="4" fillId="0" borderId="28" xfId="0" applyNumberFormat="1" applyFont="1" applyFill="1" applyBorder="1" applyAlignment="1">
      <alignment vertical="center" wrapText="1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70" fontId="0" fillId="0" borderId="31" xfId="0" applyNumberFormat="1" applyFill="1" applyBorder="1" applyAlignment="1">
      <alignment horizontal="center" vertical="center"/>
    </xf>
    <xf numFmtId="170" fontId="3" fillId="0" borderId="31" xfId="0" applyNumberFormat="1" applyFont="1" applyFill="1" applyBorder="1" applyAlignment="1">
      <alignment horizontal="center" vertical="center"/>
    </xf>
    <xf numFmtId="167" fontId="4" fillId="0" borderId="32" xfId="0" applyNumberFormat="1" applyFont="1" applyFill="1" applyBorder="1" applyAlignment="1">
      <alignment vertical="center" wrapText="1"/>
    </xf>
    <xf numFmtId="167" fontId="4" fillId="0" borderId="33" xfId="0" applyNumberFormat="1" applyFont="1" applyFill="1" applyBorder="1" applyAlignment="1">
      <alignment vertical="center" wrapText="1"/>
    </xf>
    <xf numFmtId="166" fontId="3" fillId="0" borderId="31" xfId="2" applyNumberFormat="1" applyFont="1" applyFill="1" applyBorder="1" applyAlignment="1">
      <alignment vertical="center"/>
    </xf>
    <xf numFmtId="0" fontId="0" fillId="0" borderId="25" xfId="0" applyFill="1" applyBorder="1" applyAlignment="1">
      <alignment horizontal="center" vertical="center"/>
    </xf>
    <xf numFmtId="171" fontId="4" fillId="0" borderId="26" xfId="0" applyNumberFormat="1" applyFont="1" applyFill="1" applyBorder="1" applyAlignment="1">
      <alignment vertical="center" wrapText="1"/>
    </xf>
    <xf numFmtId="171" fontId="4" fillId="0" borderId="39" xfId="0" applyNumberFormat="1" applyFont="1" applyFill="1" applyBorder="1" applyAlignment="1">
      <alignment vertical="center" wrapText="1"/>
    </xf>
    <xf numFmtId="167" fontId="4" fillId="0" borderId="39" xfId="0" applyNumberFormat="1" applyFont="1" applyFill="1" applyBorder="1" applyAlignment="1">
      <alignment vertical="center" wrapText="1"/>
    </xf>
    <xf numFmtId="167" fontId="4" fillId="0" borderId="34" xfId="0" applyNumberFormat="1" applyFont="1" applyFill="1" applyBorder="1" applyAlignment="1">
      <alignment vertical="center" wrapText="1"/>
    </xf>
    <xf numFmtId="171" fontId="4" fillId="0" borderId="44" xfId="0" applyNumberFormat="1" applyFont="1" applyFill="1" applyBorder="1" applyAlignment="1">
      <alignment vertical="center" wrapText="1"/>
    </xf>
    <xf numFmtId="0" fontId="3" fillId="0" borderId="45" xfId="0" applyFont="1" applyFill="1" applyBorder="1" applyAlignment="1">
      <alignment horizontal="center" vertical="center"/>
    </xf>
    <xf numFmtId="170" fontId="3" fillId="0" borderId="45" xfId="0" applyNumberFormat="1" applyFont="1" applyFill="1" applyBorder="1" applyAlignment="1">
      <alignment horizontal="center" vertical="center"/>
    </xf>
    <xf numFmtId="167" fontId="4" fillId="0" borderId="46" xfId="0" applyNumberFormat="1" applyFont="1" applyFill="1" applyBorder="1" applyAlignment="1">
      <alignment vertical="center" wrapText="1"/>
    </xf>
    <xf numFmtId="165" fontId="4" fillId="0" borderId="49" xfId="0" applyNumberFormat="1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170" fontId="3" fillId="0" borderId="49" xfId="0" applyNumberFormat="1" applyFont="1" applyFill="1" applyBorder="1" applyAlignment="1">
      <alignment horizontal="center" vertical="center"/>
    </xf>
    <xf numFmtId="167" fontId="4" fillId="0" borderId="50" xfId="0" applyNumberFormat="1" applyFont="1" applyFill="1" applyBorder="1" applyAlignment="1">
      <alignment vertical="center" wrapText="1"/>
    </xf>
    <xf numFmtId="167" fontId="4" fillId="0" borderId="51" xfId="0" applyNumberFormat="1" applyFont="1" applyFill="1" applyBorder="1" applyAlignment="1">
      <alignment vertical="center" wrapText="1"/>
    </xf>
    <xf numFmtId="166" fontId="3" fillId="0" borderId="49" xfId="2" applyNumberFormat="1" applyFont="1" applyFill="1" applyBorder="1" applyAlignment="1">
      <alignment vertical="center"/>
    </xf>
    <xf numFmtId="165" fontId="4" fillId="0" borderId="18" xfId="0" applyNumberFormat="1" applyFont="1" applyFill="1" applyBorder="1" applyAlignment="1">
      <alignment horizontal="center" vertical="center"/>
    </xf>
    <xf numFmtId="167" fontId="4" fillId="0" borderId="22" xfId="0" applyNumberFormat="1" applyFont="1" applyFill="1" applyBorder="1" applyAlignment="1">
      <alignment vertical="center" wrapText="1"/>
    </xf>
    <xf numFmtId="166" fontId="3" fillId="0" borderId="18" xfId="2" applyNumberFormat="1" applyFont="1" applyFill="1" applyBorder="1" applyAlignment="1">
      <alignment vertical="center"/>
    </xf>
    <xf numFmtId="165" fontId="4" fillId="0" borderId="54" xfId="0" applyNumberFormat="1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170" fontId="3" fillId="0" borderId="54" xfId="0" applyNumberFormat="1" applyFont="1" applyFill="1" applyBorder="1" applyAlignment="1">
      <alignment horizontal="center" vertical="center"/>
    </xf>
    <xf numFmtId="167" fontId="4" fillId="0" borderId="55" xfId="0" applyNumberFormat="1" applyFont="1" applyFill="1" applyBorder="1" applyAlignment="1">
      <alignment vertical="center" wrapText="1"/>
    </xf>
    <xf numFmtId="166" fontId="3" fillId="0" borderId="54" xfId="2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170" fontId="3" fillId="0" borderId="1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0" fontId="3" fillId="0" borderId="10" xfId="0" applyNumberFormat="1" applyFont="1" applyFill="1" applyBorder="1" applyAlignment="1">
      <alignment horizontal="center" vertical="center"/>
    </xf>
    <xf numFmtId="170" fontId="3" fillId="0" borderId="2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165" fontId="4" fillId="0" borderId="58" xfId="0" applyNumberFormat="1" applyFont="1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170" fontId="0" fillId="0" borderId="58" xfId="0" applyNumberFormat="1" applyFill="1" applyBorder="1" applyAlignment="1">
      <alignment horizontal="center" vertical="center"/>
    </xf>
    <xf numFmtId="167" fontId="4" fillId="0" borderId="58" xfId="0" applyNumberFormat="1" applyFont="1" applyFill="1" applyBorder="1" applyAlignment="1">
      <alignment vertical="center" wrapText="1"/>
    </xf>
    <xf numFmtId="0" fontId="0" fillId="0" borderId="58" xfId="0" applyFill="1" applyBorder="1" applyAlignment="1">
      <alignment horizontal="center" vertical="center" wrapText="1"/>
    </xf>
    <xf numFmtId="166" fontId="3" fillId="0" borderId="58" xfId="2" applyNumberFormat="1" applyFont="1" applyFill="1" applyBorder="1" applyAlignment="1">
      <alignment vertical="center"/>
    </xf>
    <xf numFmtId="0" fontId="6" fillId="0" borderId="58" xfId="0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164" fontId="1" fillId="0" borderId="1" xfId="2" applyBorder="1" applyAlignment="1">
      <alignment vertical="center"/>
    </xf>
    <xf numFmtId="164" fontId="1" fillId="0" borderId="2" xfId="2" applyBorder="1" applyAlignment="1">
      <alignment vertical="center"/>
    </xf>
    <xf numFmtId="0" fontId="3" fillId="0" borderId="3" xfId="0" applyFont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66" fontId="4" fillId="0" borderId="4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6" fontId="4" fillId="0" borderId="6" xfId="2" applyNumberFormat="1" applyFont="1" applyFill="1" applyBorder="1" applyAlignment="1">
      <alignment horizontal="center" vertical="center"/>
    </xf>
    <xf numFmtId="166" fontId="7" fillId="0" borderId="15" xfId="3" applyNumberFormat="1" applyFont="1" applyBorder="1" applyAlignment="1">
      <alignment horizontal="center" vertical="center" wrapText="1"/>
    </xf>
    <xf numFmtId="166" fontId="7" fillId="0" borderId="24" xfId="3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166" fontId="7" fillId="0" borderId="42" xfId="2" applyNumberFormat="1" applyFont="1" applyBorder="1" applyAlignment="1">
      <alignment horizontal="center" vertical="center" wrapText="1"/>
    </xf>
    <xf numFmtId="166" fontId="7" fillId="0" borderId="37" xfId="2" applyNumberFormat="1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164" fontId="7" fillId="0" borderId="43" xfId="2" applyFont="1" applyFill="1" applyBorder="1" applyAlignment="1">
      <alignment horizontal="center" vertical="center" wrapText="1"/>
    </xf>
    <xf numFmtId="164" fontId="7" fillId="0" borderId="38" xfId="2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166" fontId="6" fillId="0" borderId="9" xfId="2" applyNumberFormat="1" applyFont="1" applyFill="1" applyBorder="1" applyAlignment="1">
      <alignment horizontal="center" vertical="center" wrapText="1"/>
    </xf>
    <xf numFmtId="166" fontId="6" fillId="0" borderId="18" xfId="2" applyNumberFormat="1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172" fontId="6" fillId="0" borderId="14" xfId="3" applyNumberFormat="1" applyFont="1" applyBorder="1" applyAlignment="1">
      <alignment horizontal="center" vertical="center" wrapText="1"/>
    </xf>
    <xf numFmtId="172" fontId="6" fillId="0" borderId="23" xfId="3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66" fontId="7" fillId="0" borderId="7" xfId="2" applyNumberFormat="1" applyFont="1" applyBorder="1" applyAlignment="1">
      <alignment horizontal="center" vertical="center" wrapText="1"/>
    </xf>
    <xf numFmtId="166" fontId="7" fillId="0" borderId="16" xfId="2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72" fontId="6" fillId="0" borderId="56" xfId="3" applyNumberFormat="1" applyFont="1" applyBorder="1" applyAlignment="1">
      <alignment horizontal="center" vertical="center" wrapText="1"/>
    </xf>
    <xf numFmtId="172" fontId="6" fillId="0" borderId="0" xfId="3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64" fontId="7" fillId="0" borderId="43" xfId="2" applyFont="1" applyFill="1" applyBorder="1" applyAlignment="1">
      <alignment vertical="center" wrapText="1"/>
    </xf>
    <xf numFmtId="164" fontId="7" fillId="0" borderId="38" xfId="2" applyFont="1" applyFill="1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65" fontId="2" fillId="0" borderId="0" xfId="2" applyNumberFormat="1" applyFont="1" applyFill="1" applyAlignment="1">
      <alignment horizontal="center" vertical="center"/>
    </xf>
    <xf numFmtId="164" fontId="4" fillId="0" borderId="3" xfId="2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5" xfId="2" applyFont="1" applyFill="1" applyBorder="1" applyAlignment="1">
      <alignment horizontal="center" vertical="center" wrapText="1"/>
    </xf>
    <xf numFmtId="164" fontId="7" fillId="0" borderId="8" xfId="2" applyFont="1" applyFill="1" applyBorder="1" applyAlignment="1">
      <alignment horizontal="center" vertical="center" wrapText="1"/>
    </xf>
    <xf numFmtId="164" fontId="7" fillId="0" borderId="17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64" fontId="6" fillId="0" borderId="9" xfId="2" applyFont="1" applyFill="1" applyBorder="1" applyAlignment="1">
      <alignment horizontal="center" vertical="center" wrapText="1"/>
    </xf>
    <xf numFmtId="164" fontId="6" fillId="0" borderId="18" xfId="2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164" fontId="6" fillId="0" borderId="13" xfId="2" applyFont="1" applyFill="1" applyBorder="1" applyAlignment="1">
      <alignment horizontal="center" vertical="center" wrapText="1"/>
    </xf>
    <xf numFmtId="164" fontId="6" fillId="0" borderId="22" xfId="2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10" fontId="4" fillId="0" borderId="4" xfId="3" applyNumberFormat="1" applyFont="1" applyFill="1" applyBorder="1" applyAlignment="1">
      <alignment horizontal="center" vertic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DAA2-B842-4563-A6BF-C00BDC7509E0}">
  <dimension ref="A1:Q105"/>
  <sheetViews>
    <sheetView showGridLines="0" tabSelected="1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M5" sqref="M5"/>
    </sheetView>
  </sheetViews>
  <sheetFormatPr baseColWidth="10" defaultRowHeight="20.100000000000001" customHeight="1" x14ac:dyDescent="0.2"/>
  <cols>
    <col min="1" max="1" width="4.7109375" style="1" customWidth="1"/>
    <col min="2" max="2" width="20.7109375" style="1" customWidth="1"/>
    <col min="3" max="3" width="6.7109375" style="4" customWidth="1"/>
    <col min="4" max="4" width="6.7109375" style="5" customWidth="1"/>
    <col min="5" max="5" width="4.7109375" style="2" customWidth="1"/>
    <col min="6" max="6" width="8.7109375" style="2" customWidth="1"/>
    <col min="7" max="7" width="4.7109375" style="2" customWidth="1"/>
    <col min="8" max="9" width="8.7109375" style="2" customWidth="1"/>
    <col min="10" max="10" width="1.7109375" style="2" customWidth="1"/>
    <col min="11" max="11" width="10.7109375" style="2" customWidth="1"/>
    <col min="12" max="13" width="17.5703125" style="2" customWidth="1"/>
    <col min="14" max="14" width="16.7109375" style="1" customWidth="1"/>
    <col min="15" max="15" width="9.5703125" style="1" customWidth="1"/>
    <col min="16" max="17" width="11.42578125" style="1" customWidth="1"/>
    <col min="18" max="250" width="11.42578125" style="1"/>
    <col min="251" max="251" width="4.7109375" style="1" customWidth="1"/>
    <col min="252" max="252" width="20.7109375" style="1" customWidth="1"/>
    <col min="253" max="254" width="6.7109375" style="1" customWidth="1"/>
    <col min="255" max="255" width="4.7109375" style="1" customWidth="1"/>
    <col min="256" max="256" width="8.7109375" style="1" customWidth="1"/>
    <col min="257" max="257" width="4.7109375" style="1" customWidth="1"/>
    <col min="258" max="259" width="8.7109375" style="1" customWidth="1"/>
    <col min="260" max="260" width="1.7109375" style="1" customWidth="1"/>
    <col min="261" max="261" width="10.7109375" style="1" customWidth="1"/>
    <col min="262" max="263" width="17.5703125" style="1" customWidth="1"/>
    <col min="264" max="264" width="16.7109375" style="1" customWidth="1"/>
    <col min="265" max="265" width="9.5703125" style="1" customWidth="1"/>
    <col min="266" max="266" width="11.42578125" style="1"/>
    <col min="267" max="267" width="13.28515625" style="1" customWidth="1"/>
    <col min="268" max="268" width="17.5703125" style="1" customWidth="1"/>
    <col min="269" max="269" width="11.42578125" style="1"/>
    <col min="270" max="270" width="16.42578125" style="1" customWidth="1"/>
    <col min="271" max="506" width="11.42578125" style="1"/>
    <col min="507" max="507" width="4.7109375" style="1" customWidth="1"/>
    <col min="508" max="508" width="20.7109375" style="1" customWidth="1"/>
    <col min="509" max="510" width="6.7109375" style="1" customWidth="1"/>
    <col min="511" max="511" width="4.7109375" style="1" customWidth="1"/>
    <col min="512" max="512" width="8.7109375" style="1" customWidth="1"/>
    <col min="513" max="513" width="4.7109375" style="1" customWidth="1"/>
    <col min="514" max="515" width="8.7109375" style="1" customWidth="1"/>
    <col min="516" max="516" width="1.7109375" style="1" customWidth="1"/>
    <col min="517" max="517" width="10.7109375" style="1" customWidth="1"/>
    <col min="518" max="519" width="17.5703125" style="1" customWidth="1"/>
    <col min="520" max="520" width="16.7109375" style="1" customWidth="1"/>
    <col min="521" max="521" width="9.5703125" style="1" customWidth="1"/>
    <col min="522" max="522" width="11.42578125" style="1"/>
    <col min="523" max="523" width="13.28515625" style="1" customWidth="1"/>
    <col min="524" max="524" width="17.5703125" style="1" customWidth="1"/>
    <col min="525" max="525" width="11.42578125" style="1"/>
    <col min="526" max="526" width="16.42578125" style="1" customWidth="1"/>
    <col min="527" max="762" width="11.42578125" style="1"/>
    <col min="763" max="763" width="4.7109375" style="1" customWidth="1"/>
    <col min="764" max="764" width="20.7109375" style="1" customWidth="1"/>
    <col min="765" max="766" width="6.7109375" style="1" customWidth="1"/>
    <col min="767" max="767" width="4.7109375" style="1" customWidth="1"/>
    <col min="768" max="768" width="8.7109375" style="1" customWidth="1"/>
    <col min="769" max="769" width="4.7109375" style="1" customWidth="1"/>
    <col min="770" max="771" width="8.7109375" style="1" customWidth="1"/>
    <col min="772" max="772" width="1.7109375" style="1" customWidth="1"/>
    <col min="773" max="773" width="10.7109375" style="1" customWidth="1"/>
    <col min="774" max="775" width="17.5703125" style="1" customWidth="1"/>
    <col min="776" max="776" width="16.7109375" style="1" customWidth="1"/>
    <col min="777" max="777" width="9.5703125" style="1" customWidth="1"/>
    <col min="778" max="778" width="11.42578125" style="1"/>
    <col min="779" max="779" width="13.28515625" style="1" customWidth="1"/>
    <col min="780" max="780" width="17.5703125" style="1" customWidth="1"/>
    <col min="781" max="781" width="11.42578125" style="1"/>
    <col min="782" max="782" width="16.42578125" style="1" customWidth="1"/>
    <col min="783" max="1018" width="11.42578125" style="1"/>
    <col min="1019" max="1019" width="4.7109375" style="1" customWidth="1"/>
    <col min="1020" max="1020" width="20.7109375" style="1" customWidth="1"/>
    <col min="1021" max="1022" width="6.7109375" style="1" customWidth="1"/>
    <col min="1023" max="1023" width="4.7109375" style="1" customWidth="1"/>
    <col min="1024" max="1024" width="8.7109375" style="1" customWidth="1"/>
    <col min="1025" max="1025" width="4.7109375" style="1" customWidth="1"/>
    <col min="1026" max="1027" width="8.7109375" style="1" customWidth="1"/>
    <col min="1028" max="1028" width="1.7109375" style="1" customWidth="1"/>
    <col min="1029" max="1029" width="10.7109375" style="1" customWidth="1"/>
    <col min="1030" max="1031" width="17.5703125" style="1" customWidth="1"/>
    <col min="1032" max="1032" width="16.7109375" style="1" customWidth="1"/>
    <col min="1033" max="1033" width="9.5703125" style="1" customWidth="1"/>
    <col min="1034" max="1034" width="11.42578125" style="1"/>
    <col min="1035" max="1035" width="13.28515625" style="1" customWidth="1"/>
    <col min="1036" max="1036" width="17.5703125" style="1" customWidth="1"/>
    <col min="1037" max="1037" width="11.42578125" style="1"/>
    <col min="1038" max="1038" width="16.42578125" style="1" customWidth="1"/>
    <col min="1039" max="1274" width="11.42578125" style="1"/>
    <col min="1275" max="1275" width="4.7109375" style="1" customWidth="1"/>
    <col min="1276" max="1276" width="20.7109375" style="1" customWidth="1"/>
    <col min="1277" max="1278" width="6.7109375" style="1" customWidth="1"/>
    <col min="1279" max="1279" width="4.7109375" style="1" customWidth="1"/>
    <col min="1280" max="1280" width="8.7109375" style="1" customWidth="1"/>
    <col min="1281" max="1281" width="4.7109375" style="1" customWidth="1"/>
    <col min="1282" max="1283" width="8.7109375" style="1" customWidth="1"/>
    <col min="1284" max="1284" width="1.7109375" style="1" customWidth="1"/>
    <col min="1285" max="1285" width="10.7109375" style="1" customWidth="1"/>
    <col min="1286" max="1287" width="17.5703125" style="1" customWidth="1"/>
    <col min="1288" max="1288" width="16.7109375" style="1" customWidth="1"/>
    <col min="1289" max="1289" width="9.5703125" style="1" customWidth="1"/>
    <col min="1290" max="1290" width="11.42578125" style="1"/>
    <col min="1291" max="1291" width="13.28515625" style="1" customWidth="1"/>
    <col min="1292" max="1292" width="17.5703125" style="1" customWidth="1"/>
    <col min="1293" max="1293" width="11.42578125" style="1"/>
    <col min="1294" max="1294" width="16.42578125" style="1" customWidth="1"/>
    <col min="1295" max="1530" width="11.42578125" style="1"/>
    <col min="1531" max="1531" width="4.7109375" style="1" customWidth="1"/>
    <col min="1532" max="1532" width="20.7109375" style="1" customWidth="1"/>
    <col min="1533" max="1534" width="6.7109375" style="1" customWidth="1"/>
    <col min="1535" max="1535" width="4.7109375" style="1" customWidth="1"/>
    <col min="1536" max="1536" width="8.7109375" style="1" customWidth="1"/>
    <col min="1537" max="1537" width="4.7109375" style="1" customWidth="1"/>
    <col min="1538" max="1539" width="8.7109375" style="1" customWidth="1"/>
    <col min="1540" max="1540" width="1.7109375" style="1" customWidth="1"/>
    <col min="1541" max="1541" width="10.7109375" style="1" customWidth="1"/>
    <col min="1542" max="1543" width="17.5703125" style="1" customWidth="1"/>
    <col min="1544" max="1544" width="16.7109375" style="1" customWidth="1"/>
    <col min="1545" max="1545" width="9.5703125" style="1" customWidth="1"/>
    <col min="1546" max="1546" width="11.42578125" style="1"/>
    <col min="1547" max="1547" width="13.28515625" style="1" customWidth="1"/>
    <col min="1548" max="1548" width="17.5703125" style="1" customWidth="1"/>
    <col min="1549" max="1549" width="11.42578125" style="1"/>
    <col min="1550" max="1550" width="16.42578125" style="1" customWidth="1"/>
    <col min="1551" max="1786" width="11.42578125" style="1"/>
    <col min="1787" max="1787" width="4.7109375" style="1" customWidth="1"/>
    <col min="1788" max="1788" width="20.7109375" style="1" customWidth="1"/>
    <col min="1789" max="1790" width="6.7109375" style="1" customWidth="1"/>
    <col min="1791" max="1791" width="4.7109375" style="1" customWidth="1"/>
    <col min="1792" max="1792" width="8.7109375" style="1" customWidth="1"/>
    <col min="1793" max="1793" width="4.7109375" style="1" customWidth="1"/>
    <col min="1794" max="1795" width="8.7109375" style="1" customWidth="1"/>
    <col min="1796" max="1796" width="1.7109375" style="1" customWidth="1"/>
    <col min="1797" max="1797" width="10.7109375" style="1" customWidth="1"/>
    <col min="1798" max="1799" width="17.5703125" style="1" customWidth="1"/>
    <col min="1800" max="1800" width="16.7109375" style="1" customWidth="1"/>
    <col min="1801" max="1801" width="9.5703125" style="1" customWidth="1"/>
    <col min="1802" max="1802" width="11.42578125" style="1"/>
    <col min="1803" max="1803" width="13.28515625" style="1" customWidth="1"/>
    <col min="1804" max="1804" width="17.5703125" style="1" customWidth="1"/>
    <col min="1805" max="1805" width="11.42578125" style="1"/>
    <col min="1806" max="1806" width="16.42578125" style="1" customWidth="1"/>
    <col min="1807" max="2042" width="11.42578125" style="1"/>
    <col min="2043" max="2043" width="4.7109375" style="1" customWidth="1"/>
    <col min="2044" max="2044" width="20.7109375" style="1" customWidth="1"/>
    <col min="2045" max="2046" width="6.7109375" style="1" customWidth="1"/>
    <col min="2047" max="2047" width="4.7109375" style="1" customWidth="1"/>
    <col min="2048" max="2048" width="8.7109375" style="1" customWidth="1"/>
    <col min="2049" max="2049" width="4.7109375" style="1" customWidth="1"/>
    <col min="2050" max="2051" width="8.7109375" style="1" customWidth="1"/>
    <col min="2052" max="2052" width="1.7109375" style="1" customWidth="1"/>
    <col min="2053" max="2053" width="10.7109375" style="1" customWidth="1"/>
    <col min="2054" max="2055" width="17.5703125" style="1" customWidth="1"/>
    <col min="2056" max="2056" width="16.7109375" style="1" customWidth="1"/>
    <col min="2057" max="2057" width="9.5703125" style="1" customWidth="1"/>
    <col min="2058" max="2058" width="11.42578125" style="1"/>
    <col min="2059" max="2059" width="13.28515625" style="1" customWidth="1"/>
    <col min="2060" max="2060" width="17.5703125" style="1" customWidth="1"/>
    <col min="2061" max="2061" width="11.42578125" style="1"/>
    <col min="2062" max="2062" width="16.42578125" style="1" customWidth="1"/>
    <col min="2063" max="2298" width="11.42578125" style="1"/>
    <col min="2299" max="2299" width="4.7109375" style="1" customWidth="1"/>
    <col min="2300" max="2300" width="20.7109375" style="1" customWidth="1"/>
    <col min="2301" max="2302" width="6.7109375" style="1" customWidth="1"/>
    <col min="2303" max="2303" width="4.7109375" style="1" customWidth="1"/>
    <col min="2304" max="2304" width="8.7109375" style="1" customWidth="1"/>
    <col min="2305" max="2305" width="4.7109375" style="1" customWidth="1"/>
    <col min="2306" max="2307" width="8.7109375" style="1" customWidth="1"/>
    <col min="2308" max="2308" width="1.7109375" style="1" customWidth="1"/>
    <col min="2309" max="2309" width="10.7109375" style="1" customWidth="1"/>
    <col min="2310" max="2311" width="17.5703125" style="1" customWidth="1"/>
    <col min="2312" max="2312" width="16.7109375" style="1" customWidth="1"/>
    <col min="2313" max="2313" width="9.5703125" style="1" customWidth="1"/>
    <col min="2314" max="2314" width="11.42578125" style="1"/>
    <col min="2315" max="2315" width="13.28515625" style="1" customWidth="1"/>
    <col min="2316" max="2316" width="17.5703125" style="1" customWidth="1"/>
    <col min="2317" max="2317" width="11.42578125" style="1"/>
    <col min="2318" max="2318" width="16.42578125" style="1" customWidth="1"/>
    <col min="2319" max="2554" width="11.42578125" style="1"/>
    <col min="2555" max="2555" width="4.7109375" style="1" customWidth="1"/>
    <col min="2556" max="2556" width="20.7109375" style="1" customWidth="1"/>
    <col min="2557" max="2558" width="6.7109375" style="1" customWidth="1"/>
    <col min="2559" max="2559" width="4.7109375" style="1" customWidth="1"/>
    <col min="2560" max="2560" width="8.7109375" style="1" customWidth="1"/>
    <col min="2561" max="2561" width="4.7109375" style="1" customWidth="1"/>
    <col min="2562" max="2563" width="8.7109375" style="1" customWidth="1"/>
    <col min="2564" max="2564" width="1.7109375" style="1" customWidth="1"/>
    <col min="2565" max="2565" width="10.7109375" style="1" customWidth="1"/>
    <col min="2566" max="2567" width="17.5703125" style="1" customWidth="1"/>
    <col min="2568" max="2568" width="16.7109375" style="1" customWidth="1"/>
    <col min="2569" max="2569" width="9.5703125" style="1" customWidth="1"/>
    <col min="2570" max="2570" width="11.42578125" style="1"/>
    <col min="2571" max="2571" width="13.28515625" style="1" customWidth="1"/>
    <col min="2572" max="2572" width="17.5703125" style="1" customWidth="1"/>
    <col min="2573" max="2573" width="11.42578125" style="1"/>
    <col min="2574" max="2574" width="16.42578125" style="1" customWidth="1"/>
    <col min="2575" max="2810" width="11.42578125" style="1"/>
    <col min="2811" max="2811" width="4.7109375" style="1" customWidth="1"/>
    <col min="2812" max="2812" width="20.7109375" style="1" customWidth="1"/>
    <col min="2813" max="2814" width="6.7109375" style="1" customWidth="1"/>
    <col min="2815" max="2815" width="4.7109375" style="1" customWidth="1"/>
    <col min="2816" max="2816" width="8.7109375" style="1" customWidth="1"/>
    <col min="2817" max="2817" width="4.7109375" style="1" customWidth="1"/>
    <col min="2818" max="2819" width="8.7109375" style="1" customWidth="1"/>
    <col min="2820" max="2820" width="1.7109375" style="1" customWidth="1"/>
    <col min="2821" max="2821" width="10.7109375" style="1" customWidth="1"/>
    <col min="2822" max="2823" width="17.5703125" style="1" customWidth="1"/>
    <col min="2824" max="2824" width="16.7109375" style="1" customWidth="1"/>
    <col min="2825" max="2825" width="9.5703125" style="1" customWidth="1"/>
    <col min="2826" max="2826" width="11.42578125" style="1"/>
    <col min="2827" max="2827" width="13.28515625" style="1" customWidth="1"/>
    <col min="2828" max="2828" width="17.5703125" style="1" customWidth="1"/>
    <col min="2829" max="2829" width="11.42578125" style="1"/>
    <col min="2830" max="2830" width="16.42578125" style="1" customWidth="1"/>
    <col min="2831" max="3066" width="11.42578125" style="1"/>
    <col min="3067" max="3067" width="4.7109375" style="1" customWidth="1"/>
    <col min="3068" max="3068" width="20.7109375" style="1" customWidth="1"/>
    <col min="3069" max="3070" width="6.7109375" style="1" customWidth="1"/>
    <col min="3071" max="3071" width="4.7109375" style="1" customWidth="1"/>
    <col min="3072" max="3072" width="8.7109375" style="1" customWidth="1"/>
    <col min="3073" max="3073" width="4.7109375" style="1" customWidth="1"/>
    <col min="3074" max="3075" width="8.7109375" style="1" customWidth="1"/>
    <col min="3076" max="3076" width="1.7109375" style="1" customWidth="1"/>
    <col min="3077" max="3077" width="10.7109375" style="1" customWidth="1"/>
    <col min="3078" max="3079" width="17.5703125" style="1" customWidth="1"/>
    <col min="3080" max="3080" width="16.7109375" style="1" customWidth="1"/>
    <col min="3081" max="3081" width="9.5703125" style="1" customWidth="1"/>
    <col min="3082" max="3082" width="11.42578125" style="1"/>
    <col min="3083" max="3083" width="13.28515625" style="1" customWidth="1"/>
    <col min="3084" max="3084" width="17.5703125" style="1" customWidth="1"/>
    <col min="3085" max="3085" width="11.42578125" style="1"/>
    <col min="3086" max="3086" width="16.42578125" style="1" customWidth="1"/>
    <col min="3087" max="3322" width="11.42578125" style="1"/>
    <col min="3323" max="3323" width="4.7109375" style="1" customWidth="1"/>
    <col min="3324" max="3324" width="20.7109375" style="1" customWidth="1"/>
    <col min="3325" max="3326" width="6.7109375" style="1" customWidth="1"/>
    <col min="3327" max="3327" width="4.7109375" style="1" customWidth="1"/>
    <col min="3328" max="3328" width="8.7109375" style="1" customWidth="1"/>
    <col min="3329" max="3329" width="4.7109375" style="1" customWidth="1"/>
    <col min="3330" max="3331" width="8.7109375" style="1" customWidth="1"/>
    <col min="3332" max="3332" width="1.7109375" style="1" customWidth="1"/>
    <col min="3333" max="3333" width="10.7109375" style="1" customWidth="1"/>
    <col min="3334" max="3335" width="17.5703125" style="1" customWidth="1"/>
    <col min="3336" max="3336" width="16.7109375" style="1" customWidth="1"/>
    <col min="3337" max="3337" width="9.5703125" style="1" customWidth="1"/>
    <col min="3338" max="3338" width="11.42578125" style="1"/>
    <col min="3339" max="3339" width="13.28515625" style="1" customWidth="1"/>
    <col min="3340" max="3340" width="17.5703125" style="1" customWidth="1"/>
    <col min="3341" max="3341" width="11.42578125" style="1"/>
    <col min="3342" max="3342" width="16.42578125" style="1" customWidth="1"/>
    <col min="3343" max="3578" width="11.42578125" style="1"/>
    <col min="3579" max="3579" width="4.7109375" style="1" customWidth="1"/>
    <col min="3580" max="3580" width="20.7109375" style="1" customWidth="1"/>
    <col min="3581" max="3582" width="6.7109375" style="1" customWidth="1"/>
    <col min="3583" max="3583" width="4.7109375" style="1" customWidth="1"/>
    <col min="3584" max="3584" width="8.7109375" style="1" customWidth="1"/>
    <col min="3585" max="3585" width="4.7109375" style="1" customWidth="1"/>
    <col min="3586" max="3587" width="8.7109375" style="1" customWidth="1"/>
    <col min="3588" max="3588" width="1.7109375" style="1" customWidth="1"/>
    <col min="3589" max="3589" width="10.7109375" style="1" customWidth="1"/>
    <col min="3590" max="3591" width="17.5703125" style="1" customWidth="1"/>
    <col min="3592" max="3592" width="16.7109375" style="1" customWidth="1"/>
    <col min="3593" max="3593" width="9.5703125" style="1" customWidth="1"/>
    <col min="3594" max="3594" width="11.42578125" style="1"/>
    <col min="3595" max="3595" width="13.28515625" style="1" customWidth="1"/>
    <col min="3596" max="3596" width="17.5703125" style="1" customWidth="1"/>
    <col min="3597" max="3597" width="11.42578125" style="1"/>
    <col min="3598" max="3598" width="16.42578125" style="1" customWidth="1"/>
    <col min="3599" max="3834" width="11.42578125" style="1"/>
    <col min="3835" max="3835" width="4.7109375" style="1" customWidth="1"/>
    <col min="3836" max="3836" width="20.7109375" style="1" customWidth="1"/>
    <col min="3837" max="3838" width="6.7109375" style="1" customWidth="1"/>
    <col min="3839" max="3839" width="4.7109375" style="1" customWidth="1"/>
    <col min="3840" max="3840" width="8.7109375" style="1" customWidth="1"/>
    <col min="3841" max="3841" width="4.7109375" style="1" customWidth="1"/>
    <col min="3842" max="3843" width="8.7109375" style="1" customWidth="1"/>
    <col min="3844" max="3844" width="1.7109375" style="1" customWidth="1"/>
    <col min="3845" max="3845" width="10.7109375" style="1" customWidth="1"/>
    <col min="3846" max="3847" width="17.5703125" style="1" customWidth="1"/>
    <col min="3848" max="3848" width="16.7109375" style="1" customWidth="1"/>
    <col min="3849" max="3849" width="9.5703125" style="1" customWidth="1"/>
    <col min="3850" max="3850" width="11.42578125" style="1"/>
    <col min="3851" max="3851" width="13.28515625" style="1" customWidth="1"/>
    <col min="3852" max="3852" width="17.5703125" style="1" customWidth="1"/>
    <col min="3853" max="3853" width="11.42578125" style="1"/>
    <col min="3854" max="3854" width="16.42578125" style="1" customWidth="1"/>
    <col min="3855" max="4090" width="11.42578125" style="1"/>
    <col min="4091" max="4091" width="4.7109375" style="1" customWidth="1"/>
    <col min="4092" max="4092" width="20.7109375" style="1" customWidth="1"/>
    <col min="4093" max="4094" width="6.7109375" style="1" customWidth="1"/>
    <col min="4095" max="4095" width="4.7109375" style="1" customWidth="1"/>
    <col min="4096" max="4096" width="8.7109375" style="1" customWidth="1"/>
    <col min="4097" max="4097" width="4.7109375" style="1" customWidth="1"/>
    <col min="4098" max="4099" width="8.7109375" style="1" customWidth="1"/>
    <col min="4100" max="4100" width="1.7109375" style="1" customWidth="1"/>
    <col min="4101" max="4101" width="10.7109375" style="1" customWidth="1"/>
    <col min="4102" max="4103" width="17.5703125" style="1" customWidth="1"/>
    <col min="4104" max="4104" width="16.7109375" style="1" customWidth="1"/>
    <col min="4105" max="4105" width="9.5703125" style="1" customWidth="1"/>
    <col min="4106" max="4106" width="11.42578125" style="1"/>
    <col min="4107" max="4107" width="13.28515625" style="1" customWidth="1"/>
    <col min="4108" max="4108" width="17.5703125" style="1" customWidth="1"/>
    <col min="4109" max="4109" width="11.42578125" style="1"/>
    <col min="4110" max="4110" width="16.42578125" style="1" customWidth="1"/>
    <col min="4111" max="4346" width="11.42578125" style="1"/>
    <col min="4347" max="4347" width="4.7109375" style="1" customWidth="1"/>
    <col min="4348" max="4348" width="20.7109375" style="1" customWidth="1"/>
    <col min="4349" max="4350" width="6.7109375" style="1" customWidth="1"/>
    <col min="4351" max="4351" width="4.7109375" style="1" customWidth="1"/>
    <col min="4352" max="4352" width="8.7109375" style="1" customWidth="1"/>
    <col min="4353" max="4353" width="4.7109375" style="1" customWidth="1"/>
    <col min="4354" max="4355" width="8.7109375" style="1" customWidth="1"/>
    <col min="4356" max="4356" width="1.7109375" style="1" customWidth="1"/>
    <col min="4357" max="4357" width="10.7109375" style="1" customWidth="1"/>
    <col min="4358" max="4359" width="17.5703125" style="1" customWidth="1"/>
    <col min="4360" max="4360" width="16.7109375" style="1" customWidth="1"/>
    <col min="4361" max="4361" width="9.5703125" style="1" customWidth="1"/>
    <col min="4362" max="4362" width="11.42578125" style="1"/>
    <col min="4363" max="4363" width="13.28515625" style="1" customWidth="1"/>
    <col min="4364" max="4364" width="17.5703125" style="1" customWidth="1"/>
    <col min="4365" max="4365" width="11.42578125" style="1"/>
    <col min="4366" max="4366" width="16.42578125" style="1" customWidth="1"/>
    <col min="4367" max="4602" width="11.42578125" style="1"/>
    <col min="4603" max="4603" width="4.7109375" style="1" customWidth="1"/>
    <col min="4604" max="4604" width="20.7109375" style="1" customWidth="1"/>
    <col min="4605" max="4606" width="6.7109375" style="1" customWidth="1"/>
    <col min="4607" max="4607" width="4.7109375" style="1" customWidth="1"/>
    <col min="4608" max="4608" width="8.7109375" style="1" customWidth="1"/>
    <col min="4609" max="4609" width="4.7109375" style="1" customWidth="1"/>
    <col min="4610" max="4611" width="8.7109375" style="1" customWidth="1"/>
    <col min="4612" max="4612" width="1.7109375" style="1" customWidth="1"/>
    <col min="4613" max="4613" width="10.7109375" style="1" customWidth="1"/>
    <col min="4614" max="4615" width="17.5703125" style="1" customWidth="1"/>
    <col min="4616" max="4616" width="16.7109375" style="1" customWidth="1"/>
    <col min="4617" max="4617" width="9.5703125" style="1" customWidth="1"/>
    <col min="4618" max="4618" width="11.42578125" style="1"/>
    <col min="4619" max="4619" width="13.28515625" style="1" customWidth="1"/>
    <col min="4620" max="4620" width="17.5703125" style="1" customWidth="1"/>
    <col min="4621" max="4621" width="11.42578125" style="1"/>
    <col min="4622" max="4622" width="16.42578125" style="1" customWidth="1"/>
    <col min="4623" max="4858" width="11.42578125" style="1"/>
    <col min="4859" max="4859" width="4.7109375" style="1" customWidth="1"/>
    <col min="4860" max="4860" width="20.7109375" style="1" customWidth="1"/>
    <col min="4861" max="4862" width="6.7109375" style="1" customWidth="1"/>
    <col min="4863" max="4863" width="4.7109375" style="1" customWidth="1"/>
    <col min="4864" max="4864" width="8.7109375" style="1" customWidth="1"/>
    <col min="4865" max="4865" width="4.7109375" style="1" customWidth="1"/>
    <col min="4866" max="4867" width="8.7109375" style="1" customWidth="1"/>
    <col min="4868" max="4868" width="1.7109375" style="1" customWidth="1"/>
    <col min="4869" max="4869" width="10.7109375" style="1" customWidth="1"/>
    <col min="4870" max="4871" width="17.5703125" style="1" customWidth="1"/>
    <col min="4872" max="4872" width="16.7109375" style="1" customWidth="1"/>
    <col min="4873" max="4873" width="9.5703125" style="1" customWidth="1"/>
    <col min="4874" max="4874" width="11.42578125" style="1"/>
    <col min="4875" max="4875" width="13.28515625" style="1" customWidth="1"/>
    <col min="4876" max="4876" width="17.5703125" style="1" customWidth="1"/>
    <col min="4877" max="4877" width="11.42578125" style="1"/>
    <col min="4878" max="4878" width="16.42578125" style="1" customWidth="1"/>
    <col min="4879" max="5114" width="11.42578125" style="1"/>
    <col min="5115" max="5115" width="4.7109375" style="1" customWidth="1"/>
    <col min="5116" max="5116" width="20.7109375" style="1" customWidth="1"/>
    <col min="5117" max="5118" width="6.7109375" style="1" customWidth="1"/>
    <col min="5119" max="5119" width="4.7109375" style="1" customWidth="1"/>
    <col min="5120" max="5120" width="8.7109375" style="1" customWidth="1"/>
    <col min="5121" max="5121" width="4.7109375" style="1" customWidth="1"/>
    <col min="5122" max="5123" width="8.7109375" style="1" customWidth="1"/>
    <col min="5124" max="5124" width="1.7109375" style="1" customWidth="1"/>
    <col min="5125" max="5125" width="10.7109375" style="1" customWidth="1"/>
    <col min="5126" max="5127" width="17.5703125" style="1" customWidth="1"/>
    <col min="5128" max="5128" width="16.7109375" style="1" customWidth="1"/>
    <col min="5129" max="5129" width="9.5703125" style="1" customWidth="1"/>
    <col min="5130" max="5130" width="11.42578125" style="1"/>
    <col min="5131" max="5131" width="13.28515625" style="1" customWidth="1"/>
    <col min="5132" max="5132" width="17.5703125" style="1" customWidth="1"/>
    <col min="5133" max="5133" width="11.42578125" style="1"/>
    <col min="5134" max="5134" width="16.42578125" style="1" customWidth="1"/>
    <col min="5135" max="5370" width="11.42578125" style="1"/>
    <col min="5371" max="5371" width="4.7109375" style="1" customWidth="1"/>
    <col min="5372" max="5372" width="20.7109375" style="1" customWidth="1"/>
    <col min="5373" max="5374" width="6.7109375" style="1" customWidth="1"/>
    <col min="5375" max="5375" width="4.7109375" style="1" customWidth="1"/>
    <col min="5376" max="5376" width="8.7109375" style="1" customWidth="1"/>
    <col min="5377" max="5377" width="4.7109375" style="1" customWidth="1"/>
    <col min="5378" max="5379" width="8.7109375" style="1" customWidth="1"/>
    <col min="5380" max="5380" width="1.7109375" style="1" customWidth="1"/>
    <col min="5381" max="5381" width="10.7109375" style="1" customWidth="1"/>
    <col min="5382" max="5383" width="17.5703125" style="1" customWidth="1"/>
    <col min="5384" max="5384" width="16.7109375" style="1" customWidth="1"/>
    <col min="5385" max="5385" width="9.5703125" style="1" customWidth="1"/>
    <col min="5386" max="5386" width="11.42578125" style="1"/>
    <col min="5387" max="5387" width="13.28515625" style="1" customWidth="1"/>
    <col min="5388" max="5388" width="17.5703125" style="1" customWidth="1"/>
    <col min="5389" max="5389" width="11.42578125" style="1"/>
    <col min="5390" max="5390" width="16.42578125" style="1" customWidth="1"/>
    <col min="5391" max="5626" width="11.42578125" style="1"/>
    <col min="5627" max="5627" width="4.7109375" style="1" customWidth="1"/>
    <col min="5628" max="5628" width="20.7109375" style="1" customWidth="1"/>
    <col min="5629" max="5630" width="6.7109375" style="1" customWidth="1"/>
    <col min="5631" max="5631" width="4.7109375" style="1" customWidth="1"/>
    <col min="5632" max="5632" width="8.7109375" style="1" customWidth="1"/>
    <col min="5633" max="5633" width="4.7109375" style="1" customWidth="1"/>
    <col min="5634" max="5635" width="8.7109375" style="1" customWidth="1"/>
    <col min="5636" max="5636" width="1.7109375" style="1" customWidth="1"/>
    <col min="5637" max="5637" width="10.7109375" style="1" customWidth="1"/>
    <col min="5638" max="5639" width="17.5703125" style="1" customWidth="1"/>
    <col min="5640" max="5640" width="16.7109375" style="1" customWidth="1"/>
    <col min="5641" max="5641" width="9.5703125" style="1" customWidth="1"/>
    <col min="5642" max="5642" width="11.42578125" style="1"/>
    <col min="5643" max="5643" width="13.28515625" style="1" customWidth="1"/>
    <col min="5644" max="5644" width="17.5703125" style="1" customWidth="1"/>
    <col min="5645" max="5645" width="11.42578125" style="1"/>
    <col min="5646" max="5646" width="16.42578125" style="1" customWidth="1"/>
    <col min="5647" max="5882" width="11.42578125" style="1"/>
    <col min="5883" max="5883" width="4.7109375" style="1" customWidth="1"/>
    <col min="5884" max="5884" width="20.7109375" style="1" customWidth="1"/>
    <col min="5885" max="5886" width="6.7109375" style="1" customWidth="1"/>
    <col min="5887" max="5887" width="4.7109375" style="1" customWidth="1"/>
    <col min="5888" max="5888" width="8.7109375" style="1" customWidth="1"/>
    <col min="5889" max="5889" width="4.7109375" style="1" customWidth="1"/>
    <col min="5890" max="5891" width="8.7109375" style="1" customWidth="1"/>
    <col min="5892" max="5892" width="1.7109375" style="1" customWidth="1"/>
    <col min="5893" max="5893" width="10.7109375" style="1" customWidth="1"/>
    <col min="5894" max="5895" width="17.5703125" style="1" customWidth="1"/>
    <col min="5896" max="5896" width="16.7109375" style="1" customWidth="1"/>
    <col min="5897" max="5897" width="9.5703125" style="1" customWidth="1"/>
    <col min="5898" max="5898" width="11.42578125" style="1"/>
    <col min="5899" max="5899" width="13.28515625" style="1" customWidth="1"/>
    <col min="5900" max="5900" width="17.5703125" style="1" customWidth="1"/>
    <col min="5901" max="5901" width="11.42578125" style="1"/>
    <col min="5902" max="5902" width="16.42578125" style="1" customWidth="1"/>
    <col min="5903" max="6138" width="11.42578125" style="1"/>
    <col min="6139" max="6139" width="4.7109375" style="1" customWidth="1"/>
    <col min="6140" max="6140" width="20.7109375" style="1" customWidth="1"/>
    <col min="6141" max="6142" width="6.7109375" style="1" customWidth="1"/>
    <col min="6143" max="6143" width="4.7109375" style="1" customWidth="1"/>
    <col min="6144" max="6144" width="8.7109375" style="1" customWidth="1"/>
    <col min="6145" max="6145" width="4.7109375" style="1" customWidth="1"/>
    <col min="6146" max="6147" width="8.7109375" style="1" customWidth="1"/>
    <col min="6148" max="6148" width="1.7109375" style="1" customWidth="1"/>
    <col min="6149" max="6149" width="10.7109375" style="1" customWidth="1"/>
    <col min="6150" max="6151" width="17.5703125" style="1" customWidth="1"/>
    <col min="6152" max="6152" width="16.7109375" style="1" customWidth="1"/>
    <col min="6153" max="6153" width="9.5703125" style="1" customWidth="1"/>
    <col min="6154" max="6154" width="11.42578125" style="1"/>
    <col min="6155" max="6155" width="13.28515625" style="1" customWidth="1"/>
    <col min="6156" max="6156" width="17.5703125" style="1" customWidth="1"/>
    <col min="6157" max="6157" width="11.42578125" style="1"/>
    <col min="6158" max="6158" width="16.42578125" style="1" customWidth="1"/>
    <col min="6159" max="6394" width="11.42578125" style="1"/>
    <col min="6395" max="6395" width="4.7109375" style="1" customWidth="1"/>
    <col min="6396" max="6396" width="20.7109375" style="1" customWidth="1"/>
    <col min="6397" max="6398" width="6.7109375" style="1" customWidth="1"/>
    <col min="6399" max="6399" width="4.7109375" style="1" customWidth="1"/>
    <col min="6400" max="6400" width="8.7109375" style="1" customWidth="1"/>
    <col min="6401" max="6401" width="4.7109375" style="1" customWidth="1"/>
    <col min="6402" max="6403" width="8.7109375" style="1" customWidth="1"/>
    <col min="6404" max="6404" width="1.7109375" style="1" customWidth="1"/>
    <col min="6405" max="6405" width="10.7109375" style="1" customWidth="1"/>
    <col min="6406" max="6407" width="17.5703125" style="1" customWidth="1"/>
    <col min="6408" max="6408" width="16.7109375" style="1" customWidth="1"/>
    <col min="6409" max="6409" width="9.5703125" style="1" customWidth="1"/>
    <col min="6410" max="6410" width="11.42578125" style="1"/>
    <col min="6411" max="6411" width="13.28515625" style="1" customWidth="1"/>
    <col min="6412" max="6412" width="17.5703125" style="1" customWidth="1"/>
    <col min="6413" max="6413" width="11.42578125" style="1"/>
    <col min="6414" max="6414" width="16.42578125" style="1" customWidth="1"/>
    <col min="6415" max="6650" width="11.42578125" style="1"/>
    <col min="6651" max="6651" width="4.7109375" style="1" customWidth="1"/>
    <col min="6652" max="6652" width="20.7109375" style="1" customWidth="1"/>
    <col min="6653" max="6654" width="6.7109375" style="1" customWidth="1"/>
    <col min="6655" max="6655" width="4.7109375" style="1" customWidth="1"/>
    <col min="6656" max="6656" width="8.7109375" style="1" customWidth="1"/>
    <col min="6657" max="6657" width="4.7109375" style="1" customWidth="1"/>
    <col min="6658" max="6659" width="8.7109375" style="1" customWidth="1"/>
    <col min="6660" max="6660" width="1.7109375" style="1" customWidth="1"/>
    <col min="6661" max="6661" width="10.7109375" style="1" customWidth="1"/>
    <col min="6662" max="6663" width="17.5703125" style="1" customWidth="1"/>
    <col min="6664" max="6664" width="16.7109375" style="1" customWidth="1"/>
    <col min="6665" max="6665" width="9.5703125" style="1" customWidth="1"/>
    <col min="6666" max="6666" width="11.42578125" style="1"/>
    <col min="6667" max="6667" width="13.28515625" style="1" customWidth="1"/>
    <col min="6668" max="6668" width="17.5703125" style="1" customWidth="1"/>
    <col min="6669" max="6669" width="11.42578125" style="1"/>
    <col min="6670" max="6670" width="16.42578125" style="1" customWidth="1"/>
    <col min="6671" max="6906" width="11.42578125" style="1"/>
    <col min="6907" max="6907" width="4.7109375" style="1" customWidth="1"/>
    <col min="6908" max="6908" width="20.7109375" style="1" customWidth="1"/>
    <col min="6909" max="6910" width="6.7109375" style="1" customWidth="1"/>
    <col min="6911" max="6911" width="4.7109375" style="1" customWidth="1"/>
    <col min="6912" max="6912" width="8.7109375" style="1" customWidth="1"/>
    <col min="6913" max="6913" width="4.7109375" style="1" customWidth="1"/>
    <col min="6914" max="6915" width="8.7109375" style="1" customWidth="1"/>
    <col min="6916" max="6916" width="1.7109375" style="1" customWidth="1"/>
    <col min="6917" max="6917" width="10.7109375" style="1" customWidth="1"/>
    <col min="6918" max="6919" width="17.5703125" style="1" customWidth="1"/>
    <col min="6920" max="6920" width="16.7109375" style="1" customWidth="1"/>
    <col min="6921" max="6921" width="9.5703125" style="1" customWidth="1"/>
    <col min="6922" max="6922" width="11.42578125" style="1"/>
    <col min="6923" max="6923" width="13.28515625" style="1" customWidth="1"/>
    <col min="6924" max="6924" width="17.5703125" style="1" customWidth="1"/>
    <col min="6925" max="6925" width="11.42578125" style="1"/>
    <col min="6926" max="6926" width="16.42578125" style="1" customWidth="1"/>
    <col min="6927" max="7162" width="11.42578125" style="1"/>
    <col min="7163" max="7163" width="4.7109375" style="1" customWidth="1"/>
    <col min="7164" max="7164" width="20.7109375" style="1" customWidth="1"/>
    <col min="7165" max="7166" width="6.7109375" style="1" customWidth="1"/>
    <col min="7167" max="7167" width="4.7109375" style="1" customWidth="1"/>
    <col min="7168" max="7168" width="8.7109375" style="1" customWidth="1"/>
    <col min="7169" max="7169" width="4.7109375" style="1" customWidth="1"/>
    <col min="7170" max="7171" width="8.7109375" style="1" customWidth="1"/>
    <col min="7172" max="7172" width="1.7109375" style="1" customWidth="1"/>
    <col min="7173" max="7173" width="10.7109375" style="1" customWidth="1"/>
    <col min="7174" max="7175" width="17.5703125" style="1" customWidth="1"/>
    <col min="7176" max="7176" width="16.7109375" style="1" customWidth="1"/>
    <col min="7177" max="7177" width="9.5703125" style="1" customWidth="1"/>
    <col min="7178" max="7178" width="11.42578125" style="1"/>
    <col min="7179" max="7179" width="13.28515625" style="1" customWidth="1"/>
    <col min="7180" max="7180" width="17.5703125" style="1" customWidth="1"/>
    <col min="7181" max="7181" width="11.42578125" style="1"/>
    <col min="7182" max="7182" width="16.42578125" style="1" customWidth="1"/>
    <col min="7183" max="7418" width="11.42578125" style="1"/>
    <col min="7419" max="7419" width="4.7109375" style="1" customWidth="1"/>
    <col min="7420" max="7420" width="20.7109375" style="1" customWidth="1"/>
    <col min="7421" max="7422" width="6.7109375" style="1" customWidth="1"/>
    <col min="7423" max="7423" width="4.7109375" style="1" customWidth="1"/>
    <col min="7424" max="7424" width="8.7109375" style="1" customWidth="1"/>
    <col min="7425" max="7425" width="4.7109375" style="1" customWidth="1"/>
    <col min="7426" max="7427" width="8.7109375" style="1" customWidth="1"/>
    <col min="7428" max="7428" width="1.7109375" style="1" customWidth="1"/>
    <col min="7429" max="7429" width="10.7109375" style="1" customWidth="1"/>
    <col min="7430" max="7431" width="17.5703125" style="1" customWidth="1"/>
    <col min="7432" max="7432" width="16.7109375" style="1" customWidth="1"/>
    <col min="7433" max="7433" width="9.5703125" style="1" customWidth="1"/>
    <col min="7434" max="7434" width="11.42578125" style="1"/>
    <col min="7435" max="7435" width="13.28515625" style="1" customWidth="1"/>
    <col min="7436" max="7436" width="17.5703125" style="1" customWidth="1"/>
    <col min="7437" max="7437" width="11.42578125" style="1"/>
    <col min="7438" max="7438" width="16.42578125" style="1" customWidth="1"/>
    <col min="7439" max="7674" width="11.42578125" style="1"/>
    <col min="7675" max="7675" width="4.7109375" style="1" customWidth="1"/>
    <col min="7676" max="7676" width="20.7109375" style="1" customWidth="1"/>
    <col min="7677" max="7678" width="6.7109375" style="1" customWidth="1"/>
    <col min="7679" max="7679" width="4.7109375" style="1" customWidth="1"/>
    <col min="7680" max="7680" width="8.7109375" style="1" customWidth="1"/>
    <col min="7681" max="7681" width="4.7109375" style="1" customWidth="1"/>
    <col min="7682" max="7683" width="8.7109375" style="1" customWidth="1"/>
    <col min="7684" max="7684" width="1.7109375" style="1" customWidth="1"/>
    <col min="7685" max="7685" width="10.7109375" style="1" customWidth="1"/>
    <col min="7686" max="7687" width="17.5703125" style="1" customWidth="1"/>
    <col min="7688" max="7688" width="16.7109375" style="1" customWidth="1"/>
    <col min="7689" max="7689" width="9.5703125" style="1" customWidth="1"/>
    <col min="7690" max="7690" width="11.42578125" style="1"/>
    <col min="7691" max="7691" width="13.28515625" style="1" customWidth="1"/>
    <col min="7692" max="7692" width="17.5703125" style="1" customWidth="1"/>
    <col min="7693" max="7693" width="11.42578125" style="1"/>
    <col min="7694" max="7694" width="16.42578125" style="1" customWidth="1"/>
    <col min="7695" max="7930" width="11.42578125" style="1"/>
    <col min="7931" max="7931" width="4.7109375" style="1" customWidth="1"/>
    <col min="7932" max="7932" width="20.7109375" style="1" customWidth="1"/>
    <col min="7933" max="7934" width="6.7109375" style="1" customWidth="1"/>
    <col min="7935" max="7935" width="4.7109375" style="1" customWidth="1"/>
    <col min="7936" max="7936" width="8.7109375" style="1" customWidth="1"/>
    <col min="7937" max="7937" width="4.7109375" style="1" customWidth="1"/>
    <col min="7938" max="7939" width="8.7109375" style="1" customWidth="1"/>
    <col min="7940" max="7940" width="1.7109375" style="1" customWidth="1"/>
    <col min="7941" max="7941" width="10.7109375" style="1" customWidth="1"/>
    <col min="7942" max="7943" width="17.5703125" style="1" customWidth="1"/>
    <col min="7944" max="7944" width="16.7109375" style="1" customWidth="1"/>
    <col min="7945" max="7945" width="9.5703125" style="1" customWidth="1"/>
    <col min="7946" max="7946" width="11.42578125" style="1"/>
    <col min="7947" max="7947" width="13.28515625" style="1" customWidth="1"/>
    <col min="7948" max="7948" width="17.5703125" style="1" customWidth="1"/>
    <col min="7949" max="7949" width="11.42578125" style="1"/>
    <col min="7950" max="7950" width="16.42578125" style="1" customWidth="1"/>
    <col min="7951" max="8186" width="11.42578125" style="1"/>
    <col min="8187" max="8187" width="4.7109375" style="1" customWidth="1"/>
    <col min="8188" max="8188" width="20.7109375" style="1" customWidth="1"/>
    <col min="8189" max="8190" width="6.7109375" style="1" customWidth="1"/>
    <col min="8191" max="8191" width="4.7109375" style="1" customWidth="1"/>
    <col min="8192" max="8192" width="8.7109375" style="1" customWidth="1"/>
    <col min="8193" max="8193" width="4.7109375" style="1" customWidth="1"/>
    <col min="8194" max="8195" width="8.7109375" style="1" customWidth="1"/>
    <col min="8196" max="8196" width="1.7109375" style="1" customWidth="1"/>
    <col min="8197" max="8197" width="10.7109375" style="1" customWidth="1"/>
    <col min="8198" max="8199" width="17.5703125" style="1" customWidth="1"/>
    <col min="8200" max="8200" width="16.7109375" style="1" customWidth="1"/>
    <col min="8201" max="8201" width="9.5703125" style="1" customWidth="1"/>
    <col min="8202" max="8202" width="11.42578125" style="1"/>
    <col min="8203" max="8203" width="13.28515625" style="1" customWidth="1"/>
    <col min="8204" max="8204" width="17.5703125" style="1" customWidth="1"/>
    <col min="8205" max="8205" width="11.42578125" style="1"/>
    <col min="8206" max="8206" width="16.42578125" style="1" customWidth="1"/>
    <col min="8207" max="8442" width="11.42578125" style="1"/>
    <col min="8443" max="8443" width="4.7109375" style="1" customWidth="1"/>
    <col min="8444" max="8444" width="20.7109375" style="1" customWidth="1"/>
    <col min="8445" max="8446" width="6.7109375" style="1" customWidth="1"/>
    <col min="8447" max="8447" width="4.7109375" style="1" customWidth="1"/>
    <col min="8448" max="8448" width="8.7109375" style="1" customWidth="1"/>
    <col min="8449" max="8449" width="4.7109375" style="1" customWidth="1"/>
    <col min="8450" max="8451" width="8.7109375" style="1" customWidth="1"/>
    <col min="8452" max="8452" width="1.7109375" style="1" customWidth="1"/>
    <col min="8453" max="8453" width="10.7109375" style="1" customWidth="1"/>
    <col min="8454" max="8455" width="17.5703125" style="1" customWidth="1"/>
    <col min="8456" max="8456" width="16.7109375" style="1" customWidth="1"/>
    <col min="8457" max="8457" width="9.5703125" style="1" customWidth="1"/>
    <col min="8458" max="8458" width="11.42578125" style="1"/>
    <col min="8459" max="8459" width="13.28515625" style="1" customWidth="1"/>
    <col min="8460" max="8460" width="17.5703125" style="1" customWidth="1"/>
    <col min="8461" max="8461" width="11.42578125" style="1"/>
    <col min="8462" max="8462" width="16.42578125" style="1" customWidth="1"/>
    <col min="8463" max="8698" width="11.42578125" style="1"/>
    <col min="8699" max="8699" width="4.7109375" style="1" customWidth="1"/>
    <col min="8700" max="8700" width="20.7109375" style="1" customWidth="1"/>
    <col min="8701" max="8702" width="6.7109375" style="1" customWidth="1"/>
    <col min="8703" max="8703" width="4.7109375" style="1" customWidth="1"/>
    <col min="8704" max="8704" width="8.7109375" style="1" customWidth="1"/>
    <col min="8705" max="8705" width="4.7109375" style="1" customWidth="1"/>
    <col min="8706" max="8707" width="8.7109375" style="1" customWidth="1"/>
    <col min="8708" max="8708" width="1.7109375" style="1" customWidth="1"/>
    <col min="8709" max="8709" width="10.7109375" style="1" customWidth="1"/>
    <col min="8710" max="8711" width="17.5703125" style="1" customWidth="1"/>
    <col min="8712" max="8712" width="16.7109375" style="1" customWidth="1"/>
    <col min="8713" max="8713" width="9.5703125" style="1" customWidth="1"/>
    <col min="8714" max="8714" width="11.42578125" style="1"/>
    <col min="8715" max="8715" width="13.28515625" style="1" customWidth="1"/>
    <col min="8716" max="8716" width="17.5703125" style="1" customWidth="1"/>
    <col min="8717" max="8717" width="11.42578125" style="1"/>
    <col min="8718" max="8718" width="16.42578125" style="1" customWidth="1"/>
    <col min="8719" max="8954" width="11.42578125" style="1"/>
    <col min="8955" max="8955" width="4.7109375" style="1" customWidth="1"/>
    <col min="8956" max="8956" width="20.7109375" style="1" customWidth="1"/>
    <col min="8957" max="8958" width="6.7109375" style="1" customWidth="1"/>
    <col min="8959" max="8959" width="4.7109375" style="1" customWidth="1"/>
    <col min="8960" max="8960" width="8.7109375" style="1" customWidth="1"/>
    <col min="8961" max="8961" width="4.7109375" style="1" customWidth="1"/>
    <col min="8962" max="8963" width="8.7109375" style="1" customWidth="1"/>
    <col min="8964" max="8964" width="1.7109375" style="1" customWidth="1"/>
    <col min="8965" max="8965" width="10.7109375" style="1" customWidth="1"/>
    <col min="8966" max="8967" width="17.5703125" style="1" customWidth="1"/>
    <col min="8968" max="8968" width="16.7109375" style="1" customWidth="1"/>
    <col min="8969" max="8969" width="9.5703125" style="1" customWidth="1"/>
    <col min="8970" max="8970" width="11.42578125" style="1"/>
    <col min="8971" max="8971" width="13.28515625" style="1" customWidth="1"/>
    <col min="8972" max="8972" width="17.5703125" style="1" customWidth="1"/>
    <col min="8973" max="8973" width="11.42578125" style="1"/>
    <col min="8974" max="8974" width="16.42578125" style="1" customWidth="1"/>
    <col min="8975" max="9210" width="11.42578125" style="1"/>
    <col min="9211" max="9211" width="4.7109375" style="1" customWidth="1"/>
    <col min="9212" max="9212" width="20.7109375" style="1" customWidth="1"/>
    <col min="9213" max="9214" width="6.7109375" style="1" customWidth="1"/>
    <col min="9215" max="9215" width="4.7109375" style="1" customWidth="1"/>
    <col min="9216" max="9216" width="8.7109375" style="1" customWidth="1"/>
    <col min="9217" max="9217" width="4.7109375" style="1" customWidth="1"/>
    <col min="9218" max="9219" width="8.7109375" style="1" customWidth="1"/>
    <col min="9220" max="9220" width="1.7109375" style="1" customWidth="1"/>
    <col min="9221" max="9221" width="10.7109375" style="1" customWidth="1"/>
    <col min="9222" max="9223" width="17.5703125" style="1" customWidth="1"/>
    <col min="9224" max="9224" width="16.7109375" style="1" customWidth="1"/>
    <col min="9225" max="9225" width="9.5703125" style="1" customWidth="1"/>
    <col min="9226" max="9226" width="11.42578125" style="1"/>
    <col min="9227" max="9227" width="13.28515625" style="1" customWidth="1"/>
    <col min="9228" max="9228" width="17.5703125" style="1" customWidth="1"/>
    <col min="9229" max="9229" width="11.42578125" style="1"/>
    <col min="9230" max="9230" width="16.42578125" style="1" customWidth="1"/>
    <col min="9231" max="9466" width="11.42578125" style="1"/>
    <col min="9467" max="9467" width="4.7109375" style="1" customWidth="1"/>
    <col min="9468" max="9468" width="20.7109375" style="1" customWidth="1"/>
    <col min="9469" max="9470" width="6.7109375" style="1" customWidth="1"/>
    <col min="9471" max="9471" width="4.7109375" style="1" customWidth="1"/>
    <col min="9472" max="9472" width="8.7109375" style="1" customWidth="1"/>
    <col min="9473" max="9473" width="4.7109375" style="1" customWidth="1"/>
    <col min="9474" max="9475" width="8.7109375" style="1" customWidth="1"/>
    <col min="9476" max="9476" width="1.7109375" style="1" customWidth="1"/>
    <col min="9477" max="9477" width="10.7109375" style="1" customWidth="1"/>
    <col min="9478" max="9479" width="17.5703125" style="1" customWidth="1"/>
    <col min="9480" max="9480" width="16.7109375" style="1" customWidth="1"/>
    <col min="9481" max="9481" width="9.5703125" style="1" customWidth="1"/>
    <col min="9482" max="9482" width="11.42578125" style="1"/>
    <col min="9483" max="9483" width="13.28515625" style="1" customWidth="1"/>
    <col min="9484" max="9484" width="17.5703125" style="1" customWidth="1"/>
    <col min="9485" max="9485" width="11.42578125" style="1"/>
    <col min="9486" max="9486" width="16.42578125" style="1" customWidth="1"/>
    <col min="9487" max="9722" width="11.42578125" style="1"/>
    <col min="9723" max="9723" width="4.7109375" style="1" customWidth="1"/>
    <col min="9724" max="9724" width="20.7109375" style="1" customWidth="1"/>
    <col min="9725" max="9726" width="6.7109375" style="1" customWidth="1"/>
    <col min="9727" max="9727" width="4.7109375" style="1" customWidth="1"/>
    <col min="9728" max="9728" width="8.7109375" style="1" customWidth="1"/>
    <col min="9729" max="9729" width="4.7109375" style="1" customWidth="1"/>
    <col min="9730" max="9731" width="8.7109375" style="1" customWidth="1"/>
    <col min="9732" max="9732" width="1.7109375" style="1" customWidth="1"/>
    <col min="9733" max="9733" width="10.7109375" style="1" customWidth="1"/>
    <col min="9734" max="9735" width="17.5703125" style="1" customWidth="1"/>
    <col min="9736" max="9736" width="16.7109375" style="1" customWidth="1"/>
    <col min="9737" max="9737" width="9.5703125" style="1" customWidth="1"/>
    <col min="9738" max="9738" width="11.42578125" style="1"/>
    <col min="9739" max="9739" width="13.28515625" style="1" customWidth="1"/>
    <col min="9740" max="9740" width="17.5703125" style="1" customWidth="1"/>
    <col min="9741" max="9741" width="11.42578125" style="1"/>
    <col min="9742" max="9742" width="16.42578125" style="1" customWidth="1"/>
    <col min="9743" max="9978" width="11.42578125" style="1"/>
    <col min="9979" max="9979" width="4.7109375" style="1" customWidth="1"/>
    <col min="9980" max="9980" width="20.7109375" style="1" customWidth="1"/>
    <col min="9981" max="9982" width="6.7109375" style="1" customWidth="1"/>
    <col min="9983" max="9983" width="4.7109375" style="1" customWidth="1"/>
    <col min="9984" max="9984" width="8.7109375" style="1" customWidth="1"/>
    <col min="9985" max="9985" width="4.7109375" style="1" customWidth="1"/>
    <col min="9986" max="9987" width="8.7109375" style="1" customWidth="1"/>
    <col min="9988" max="9988" width="1.7109375" style="1" customWidth="1"/>
    <col min="9989" max="9989" width="10.7109375" style="1" customWidth="1"/>
    <col min="9990" max="9991" width="17.5703125" style="1" customWidth="1"/>
    <col min="9992" max="9992" width="16.7109375" style="1" customWidth="1"/>
    <col min="9993" max="9993" width="9.5703125" style="1" customWidth="1"/>
    <col min="9994" max="9994" width="11.42578125" style="1"/>
    <col min="9995" max="9995" width="13.28515625" style="1" customWidth="1"/>
    <col min="9996" max="9996" width="17.5703125" style="1" customWidth="1"/>
    <col min="9997" max="9997" width="11.42578125" style="1"/>
    <col min="9998" max="9998" width="16.42578125" style="1" customWidth="1"/>
    <col min="9999" max="10234" width="11.42578125" style="1"/>
    <col min="10235" max="10235" width="4.7109375" style="1" customWidth="1"/>
    <col min="10236" max="10236" width="20.7109375" style="1" customWidth="1"/>
    <col min="10237" max="10238" width="6.7109375" style="1" customWidth="1"/>
    <col min="10239" max="10239" width="4.7109375" style="1" customWidth="1"/>
    <col min="10240" max="10240" width="8.7109375" style="1" customWidth="1"/>
    <col min="10241" max="10241" width="4.7109375" style="1" customWidth="1"/>
    <col min="10242" max="10243" width="8.7109375" style="1" customWidth="1"/>
    <col min="10244" max="10244" width="1.7109375" style="1" customWidth="1"/>
    <col min="10245" max="10245" width="10.7109375" style="1" customWidth="1"/>
    <col min="10246" max="10247" width="17.5703125" style="1" customWidth="1"/>
    <col min="10248" max="10248" width="16.7109375" style="1" customWidth="1"/>
    <col min="10249" max="10249" width="9.5703125" style="1" customWidth="1"/>
    <col min="10250" max="10250" width="11.42578125" style="1"/>
    <col min="10251" max="10251" width="13.28515625" style="1" customWidth="1"/>
    <col min="10252" max="10252" width="17.5703125" style="1" customWidth="1"/>
    <col min="10253" max="10253" width="11.42578125" style="1"/>
    <col min="10254" max="10254" width="16.42578125" style="1" customWidth="1"/>
    <col min="10255" max="10490" width="11.42578125" style="1"/>
    <col min="10491" max="10491" width="4.7109375" style="1" customWidth="1"/>
    <col min="10492" max="10492" width="20.7109375" style="1" customWidth="1"/>
    <col min="10493" max="10494" width="6.7109375" style="1" customWidth="1"/>
    <col min="10495" max="10495" width="4.7109375" style="1" customWidth="1"/>
    <col min="10496" max="10496" width="8.7109375" style="1" customWidth="1"/>
    <col min="10497" max="10497" width="4.7109375" style="1" customWidth="1"/>
    <col min="10498" max="10499" width="8.7109375" style="1" customWidth="1"/>
    <col min="10500" max="10500" width="1.7109375" style="1" customWidth="1"/>
    <col min="10501" max="10501" width="10.7109375" style="1" customWidth="1"/>
    <col min="10502" max="10503" width="17.5703125" style="1" customWidth="1"/>
    <col min="10504" max="10504" width="16.7109375" style="1" customWidth="1"/>
    <col min="10505" max="10505" width="9.5703125" style="1" customWidth="1"/>
    <col min="10506" max="10506" width="11.42578125" style="1"/>
    <col min="10507" max="10507" width="13.28515625" style="1" customWidth="1"/>
    <col min="10508" max="10508" width="17.5703125" style="1" customWidth="1"/>
    <col min="10509" max="10509" width="11.42578125" style="1"/>
    <col min="10510" max="10510" width="16.42578125" style="1" customWidth="1"/>
    <col min="10511" max="10746" width="11.42578125" style="1"/>
    <col min="10747" max="10747" width="4.7109375" style="1" customWidth="1"/>
    <col min="10748" max="10748" width="20.7109375" style="1" customWidth="1"/>
    <col min="10749" max="10750" width="6.7109375" style="1" customWidth="1"/>
    <col min="10751" max="10751" width="4.7109375" style="1" customWidth="1"/>
    <col min="10752" max="10752" width="8.7109375" style="1" customWidth="1"/>
    <col min="10753" max="10753" width="4.7109375" style="1" customWidth="1"/>
    <col min="10754" max="10755" width="8.7109375" style="1" customWidth="1"/>
    <col min="10756" max="10756" width="1.7109375" style="1" customWidth="1"/>
    <col min="10757" max="10757" width="10.7109375" style="1" customWidth="1"/>
    <col min="10758" max="10759" width="17.5703125" style="1" customWidth="1"/>
    <col min="10760" max="10760" width="16.7109375" style="1" customWidth="1"/>
    <col min="10761" max="10761" width="9.5703125" style="1" customWidth="1"/>
    <col min="10762" max="10762" width="11.42578125" style="1"/>
    <col min="10763" max="10763" width="13.28515625" style="1" customWidth="1"/>
    <col min="10764" max="10764" width="17.5703125" style="1" customWidth="1"/>
    <col min="10765" max="10765" width="11.42578125" style="1"/>
    <col min="10766" max="10766" width="16.42578125" style="1" customWidth="1"/>
    <col min="10767" max="11002" width="11.42578125" style="1"/>
    <col min="11003" max="11003" width="4.7109375" style="1" customWidth="1"/>
    <col min="11004" max="11004" width="20.7109375" style="1" customWidth="1"/>
    <col min="11005" max="11006" width="6.7109375" style="1" customWidth="1"/>
    <col min="11007" max="11007" width="4.7109375" style="1" customWidth="1"/>
    <col min="11008" max="11008" width="8.7109375" style="1" customWidth="1"/>
    <col min="11009" max="11009" width="4.7109375" style="1" customWidth="1"/>
    <col min="11010" max="11011" width="8.7109375" style="1" customWidth="1"/>
    <col min="11012" max="11012" width="1.7109375" style="1" customWidth="1"/>
    <col min="11013" max="11013" width="10.7109375" style="1" customWidth="1"/>
    <col min="11014" max="11015" width="17.5703125" style="1" customWidth="1"/>
    <col min="11016" max="11016" width="16.7109375" style="1" customWidth="1"/>
    <col min="11017" max="11017" width="9.5703125" style="1" customWidth="1"/>
    <col min="11018" max="11018" width="11.42578125" style="1"/>
    <col min="11019" max="11019" width="13.28515625" style="1" customWidth="1"/>
    <col min="11020" max="11020" width="17.5703125" style="1" customWidth="1"/>
    <col min="11021" max="11021" width="11.42578125" style="1"/>
    <col min="11022" max="11022" width="16.42578125" style="1" customWidth="1"/>
    <col min="11023" max="11258" width="11.42578125" style="1"/>
    <col min="11259" max="11259" width="4.7109375" style="1" customWidth="1"/>
    <col min="11260" max="11260" width="20.7109375" style="1" customWidth="1"/>
    <col min="11261" max="11262" width="6.7109375" style="1" customWidth="1"/>
    <col min="11263" max="11263" width="4.7109375" style="1" customWidth="1"/>
    <col min="11264" max="11264" width="8.7109375" style="1" customWidth="1"/>
    <col min="11265" max="11265" width="4.7109375" style="1" customWidth="1"/>
    <col min="11266" max="11267" width="8.7109375" style="1" customWidth="1"/>
    <col min="11268" max="11268" width="1.7109375" style="1" customWidth="1"/>
    <col min="11269" max="11269" width="10.7109375" style="1" customWidth="1"/>
    <col min="11270" max="11271" width="17.5703125" style="1" customWidth="1"/>
    <col min="11272" max="11272" width="16.7109375" style="1" customWidth="1"/>
    <col min="11273" max="11273" width="9.5703125" style="1" customWidth="1"/>
    <col min="11274" max="11274" width="11.42578125" style="1"/>
    <col min="11275" max="11275" width="13.28515625" style="1" customWidth="1"/>
    <col min="11276" max="11276" width="17.5703125" style="1" customWidth="1"/>
    <col min="11277" max="11277" width="11.42578125" style="1"/>
    <col min="11278" max="11278" width="16.42578125" style="1" customWidth="1"/>
    <col min="11279" max="11514" width="11.42578125" style="1"/>
    <col min="11515" max="11515" width="4.7109375" style="1" customWidth="1"/>
    <col min="11516" max="11516" width="20.7109375" style="1" customWidth="1"/>
    <col min="11517" max="11518" width="6.7109375" style="1" customWidth="1"/>
    <col min="11519" max="11519" width="4.7109375" style="1" customWidth="1"/>
    <col min="11520" max="11520" width="8.7109375" style="1" customWidth="1"/>
    <col min="11521" max="11521" width="4.7109375" style="1" customWidth="1"/>
    <col min="11522" max="11523" width="8.7109375" style="1" customWidth="1"/>
    <col min="11524" max="11524" width="1.7109375" style="1" customWidth="1"/>
    <col min="11525" max="11525" width="10.7109375" style="1" customWidth="1"/>
    <col min="11526" max="11527" width="17.5703125" style="1" customWidth="1"/>
    <col min="11528" max="11528" width="16.7109375" style="1" customWidth="1"/>
    <col min="11529" max="11529" width="9.5703125" style="1" customWidth="1"/>
    <col min="11530" max="11530" width="11.42578125" style="1"/>
    <col min="11531" max="11531" width="13.28515625" style="1" customWidth="1"/>
    <col min="11532" max="11532" width="17.5703125" style="1" customWidth="1"/>
    <col min="11533" max="11533" width="11.42578125" style="1"/>
    <col min="11534" max="11534" width="16.42578125" style="1" customWidth="1"/>
    <col min="11535" max="11770" width="11.42578125" style="1"/>
    <col min="11771" max="11771" width="4.7109375" style="1" customWidth="1"/>
    <col min="11772" max="11772" width="20.7109375" style="1" customWidth="1"/>
    <col min="11773" max="11774" width="6.7109375" style="1" customWidth="1"/>
    <col min="11775" max="11775" width="4.7109375" style="1" customWidth="1"/>
    <col min="11776" max="11776" width="8.7109375" style="1" customWidth="1"/>
    <col min="11777" max="11777" width="4.7109375" style="1" customWidth="1"/>
    <col min="11778" max="11779" width="8.7109375" style="1" customWidth="1"/>
    <col min="11780" max="11780" width="1.7109375" style="1" customWidth="1"/>
    <col min="11781" max="11781" width="10.7109375" style="1" customWidth="1"/>
    <col min="11782" max="11783" width="17.5703125" style="1" customWidth="1"/>
    <col min="11784" max="11784" width="16.7109375" style="1" customWidth="1"/>
    <col min="11785" max="11785" width="9.5703125" style="1" customWidth="1"/>
    <col min="11786" max="11786" width="11.42578125" style="1"/>
    <col min="11787" max="11787" width="13.28515625" style="1" customWidth="1"/>
    <col min="11788" max="11788" width="17.5703125" style="1" customWidth="1"/>
    <col min="11789" max="11789" width="11.42578125" style="1"/>
    <col min="11790" max="11790" width="16.42578125" style="1" customWidth="1"/>
    <col min="11791" max="12026" width="11.42578125" style="1"/>
    <col min="12027" max="12027" width="4.7109375" style="1" customWidth="1"/>
    <col min="12028" max="12028" width="20.7109375" style="1" customWidth="1"/>
    <col min="12029" max="12030" width="6.7109375" style="1" customWidth="1"/>
    <col min="12031" max="12031" width="4.7109375" style="1" customWidth="1"/>
    <col min="12032" max="12032" width="8.7109375" style="1" customWidth="1"/>
    <col min="12033" max="12033" width="4.7109375" style="1" customWidth="1"/>
    <col min="12034" max="12035" width="8.7109375" style="1" customWidth="1"/>
    <col min="12036" max="12036" width="1.7109375" style="1" customWidth="1"/>
    <col min="12037" max="12037" width="10.7109375" style="1" customWidth="1"/>
    <col min="12038" max="12039" width="17.5703125" style="1" customWidth="1"/>
    <col min="12040" max="12040" width="16.7109375" style="1" customWidth="1"/>
    <col min="12041" max="12041" width="9.5703125" style="1" customWidth="1"/>
    <col min="12042" max="12042" width="11.42578125" style="1"/>
    <col min="12043" max="12043" width="13.28515625" style="1" customWidth="1"/>
    <col min="12044" max="12044" width="17.5703125" style="1" customWidth="1"/>
    <col min="12045" max="12045" width="11.42578125" style="1"/>
    <col min="12046" max="12046" width="16.42578125" style="1" customWidth="1"/>
    <col min="12047" max="12282" width="11.42578125" style="1"/>
    <col min="12283" max="12283" width="4.7109375" style="1" customWidth="1"/>
    <col min="12284" max="12284" width="20.7109375" style="1" customWidth="1"/>
    <col min="12285" max="12286" width="6.7109375" style="1" customWidth="1"/>
    <col min="12287" max="12287" width="4.7109375" style="1" customWidth="1"/>
    <col min="12288" max="12288" width="8.7109375" style="1" customWidth="1"/>
    <col min="12289" max="12289" width="4.7109375" style="1" customWidth="1"/>
    <col min="12290" max="12291" width="8.7109375" style="1" customWidth="1"/>
    <col min="12292" max="12292" width="1.7109375" style="1" customWidth="1"/>
    <col min="12293" max="12293" width="10.7109375" style="1" customWidth="1"/>
    <col min="12294" max="12295" width="17.5703125" style="1" customWidth="1"/>
    <col min="12296" max="12296" width="16.7109375" style="1" customWidth="1"/>
    <col min="12297" max="12297" width="9.5703125" style="1" customWidth="1"/>
    <col min="12298" max="12298" width="11.42578125" style="1"/>
    <col min="12299" max="12299" width="13.28515625" style="1" customWidth="1"/>
    <col min="12300" max="12300" width="17.5703125" style="1" customWidth="1"/>
    <col min="12301" max="12301" width="11.42578125" style="1"/>
    <col min="12302" max="12302" width="16.42578125" style="1" customWidth="1"/>
    <col min="12303" max="12538" width="11.42578125" style="1"/>
    <col min="12539" max="12539" width="4.7109375" style="1" customWidth="1"/>
    <col min="12540" max="12540" width="20.7109375" style="1" customWidth="1"/>
    <col min="12541" max="12542" width="6.7109375" style="1" customWidth="1"/>
    <col min="12543" max="12543" width="4.7109375" style="1" customWidth="1"/>
    <col min="12544" max="12544" width="8.7109375" style="1" customWidth="1"/>
    <col min="12545" max="12545" width="4.7109375" style="1" customWidth="1"/>
    <col min="12546" max="12547" width="8.7109375" style="1" customWidth="1"/>
    <col min="12548" max="12548" width="1.7109375" style="1" customWidth="1"/>
    <col min="12549" max="12549" width="10.7109375" style="1" customWidth="1"/>
    <col min="12550" max="12551" width="17.5703125" style="1" customWidth="1"/>
    <col min="12552" max="12552" width="16.7109375" style="1" customWidth="1"/>
    <col min="12553" max="12553" width="9.5703125" style="1" customWidth="1"/>
    <col min="12554" max="12554" width="11.42578125" style="1"/>
    <col min="12555" max="12555" width="13.28515625" style="1" customWidth="1"/>
    <col min="12556" max="12556" width="17.5703125" style="1" customWidth="1"/>
    <col min="12557" max="12557" width="11.42578125" style="1"/>
    <col min="12558" max="12558" width="16.42578125" style="1" customWidth="1"/>
    <col min="12559" max="12794" width="11.42578125" style="1"/>
    <col min="12795" max="12795" width="4.7109375" style="1" customWidth="1"/>
    <col min="12796" max="12796" width="20.7109375" style="1" customWidth="1"/>
    <col min="12797" max="12798" width="6.7109375" style="1" customWidth="1"/>
    <col min="12799" max="12799" width="4.7109375" style="1" customWidth="1"/>
    <col min="12800" max="12800" width="8.7109375" style="1" customWidth="1"/>
    <col min="12801" max="12801" width="4.7109375" style="1" customWidth="1"/>
    <col min="12802" max="12803" width="8.7109375" style="1" customWidth="1"/>
    <col min="12804" max="12804" width="1.7109375" style="1" customWidth="1"/>
    <col min="12805" max="12805" width="10.7109375" style="1" customWidth="1"/>
    <col min="12806" max="12807" width="17.5703125" style="1" customWidth="1"/>
    <col min="12808" max="12808" width="16.7109375" style="1" customWidth="1"/>
    <col min="12809" max="12809" width="9.5703125" style="1" customWidth="1"/>
    <col min="12810" max="12810" width="11.42578125" style="1"/>
    <col min="12811" max="12811" width="13.28515625" style="1" customWidth="1"/>
    <col min="12812" max="12812" width="17.5703125" style="1" customWidth="1"/>
    <col min="12813" max="12813" width="11.42578125" style="1"/>
    <col min="12814" max="12814" width="16.42578125" style="1" customWidth="1"/>
    <col min="12815" max="13050" width="11.42578125" style="1"/>
    <col min="13051" max="13051" width="4.7109375" style="1" customWidth="1"/>
    <col min="13052" max="13052" width="20.7109375" style="1" customWidth="1"/>
    <col min="13053" max="13054" width="6.7109375" style="1" customWidth="1"/>
    <col min="13055" max="13055" width="4.7109375" style="1" customWidth="1"/>
    <col min="13056" max="13056" width="8.7109375" style="1" customWidth="1"/>
    <col min="13057" max="13057" width="4.7109375" style="1" customWidth="1"/>
    <col min="13058" max="13059" width="8.7109375" style="1" customWidth="1"/>
    <col min="13060" max="13060" width="1.7109375" style="1" customWidth="1"/>
    <col min="13061" max="13061" width="10.7109375" style="1" customWidth="1"/>
    <col min="13062" max="13063" width="17.5703125" style="1" customWidth="1"/>
    <col min="13064" max="13064" width="16.7109375" style="1" customWidth="1"/>
    <col min="13065" max="13065" width="9.5703125" style="1" customWidth="1"/>
    <col min="13066" max="13066" width="11.42578125" style="1"/>
    <col min="13067" max="13067" width="13.28515625" style="1" customWidth="1"/>
    <col min="13068" max="13068" width="17.5703125" style="1" customWidth="1"/>
    <col min="13069" max="13069" width="11.42578125" style="1"/>
    <col min="13070" max="13070" width="16.42578125" style="1" customWidth="1"/>
    <col min="13071" max="13306" width="11.42578125" style="1"/>
    <col min="13307" max="13307" width="4.7109375" style="1" customWidth="1"/>
    <col min="13308" max="13308" width="20.7109375" style="1" customWidth="1"/>
    <col min="13309" max="13310" width="6.7109375" style="1" customWidth="1"/>
    <col min="13311" max="13311" width="4.7109375" style="1" customWidth="1"/>
    <col min="13312" max="13312" width="8.7109375" style="1" customWidth="1"/>
    <col min="13313" max="13313" width="4.7109375" style="1" customWidth="1"/>
    <col min="13314" max="13315" width="8.7109375" style="1" customWidth="1"/>
    <col min="13316" max="13316" width="1.7109375" style="1" customWidth="1"/>
    <col min="13317" max="13317" width="10.7109375" style="1" customWidth="1"/>
    <col min="13318" max="13319" width="17.5703125" style="1" customWidth="1"/>
    <col min="13320" max="13320" width="16.7109375" style="1" customWidth="1"/>
    <col min="13321" max="13321" width="9.5703125" style="1" customWidth="1"/>
    <col min="13322" max="13322" width="11.42578125" style="1"/>
    <col min="13323" max="13323" width="13.28515625" style="1" customWidth="1"/>
    <col min="13324" max="13324" width="17.5703125" style="1" customWidth="1"/>
    <col min="13325" max="13325" width="11.42578125" style="1"/>
    <col min="13326" max="13326" width="16.42578125" style="1" customWidth="1"/>
    <col min="13327" max="13562" width="11.42578125" style="1"/>
    <col min="13563" max="13563" width="4.7109375" style="1" customWidth="1"/>
    <col min="13564" max="13564" width="20.7109375" style="1" customWidth="1"/>
    <col min="13565" max="13566" width="6.7109375" style="1" customWidth="1"/>
    <col min="13567" max="13567" width="4.7109375" style="1" customWidth="1"/>
    <col min="13568" max="13568" width="8.7109375" style="1" customWidth="1"/>
    <col min="13569" max="13569" width="4.7109375" style="1" customWidth="1"/>
    <col min="13570" max="13571" width="8.7109375" style="1" customWidth="1"/>
    <col min="13572" max="13572" width="1.7109375" style="1" customWidth="1"/>
    <col min="13573" max="13573" width="10.7109375" style="1" customWidth="1"/>
    <col min="13574" max="13575" width="17.5703125" style="1" customWidth="1"/>
    <col min="13576" max="13576" width="16.7109375" style="1" customWidth="1"/>
    <col min="13577" max="13577" width="9.5703125" style="1" customWidth="1"/>
    <col min="13578" max="13578" width="11.42578125" style="1"/>
    <col min="13579" max="13579" width="13.28515625" style="1" customWidth="1"/>
    <col min="13580" max="13580" width="17.5703125" style="1" customWidth="1"/>
    <col min="13581" max="13581" width="11.42578125" style="1"/>
    <col min="13582" max="13582" width="16.42578125" style="1" customWidth="1"/>
    <col min="13583" max="13818" width="11.42578125" style="1"/>
    <col min="13819" max="13819" width="4.7109375" style="1" customWidth="1"/>
    <col min="13820" max="13820" width="20.7109375" style="1" customWidth="1"/>
    <col min="13821" max="13822" width="6.7109375" style="1" customWidth="1"/>
    <col min="13823" max="13823" width="4.7109375" style="1" customWidth="1"/>
    <col min="13824" max="13824" width="8.7109375" style="1" customWidth="1"/>
    <col min="13825" max="13825" width="4.7109375" style="1" customWidth="1"/>
    <col min="13826" max="13827" width="8.7109375" style="1" customWidth="1"/>
    <col min="13828" max="13828" width="1.7109375" style="1" customWidth="1"/>
    <col min="13829" max="13829" width="10.7109375" style="1" customWidth="1"/>
    <col min="13830" max="13831" width="17.5703125" style="1" customWidth="1"/>
    <col min="13832" max="13832" width="16.7109375" style="1" customWidth="1"/>
    <col min="13833" max="13833" width="9.5703125" style="1" customWidth="1"/>
    <col min="13834" max="13834" width="11.42578125" style="1"/>
    <col min="13835" max="13835" width="13.28515625" style="1" customWidth="1"/>
    <col min="13836" max="13836" width="17.5703125" style="1" customWidth="1"/>
    <col min="13837" max="13837" width="11.42578125" style="1"/>
    <col min="13838" max="13838" width="16.42578125" style="1" customWidth="1"/>
    <col min="13839" max="14074" width="11.42578125" style="1"/>
    <col min="14075" max="14075" width="4.7109375" style="1" customWidth="1"/>
    <col min="14076" max="14076" width="20.7109375" style="1" customWidth="1"/>
    <col min="14077" max="14078" width="6.7109375" style="1" customWidth="1"/>
    <col min="14079" max="14079" width="4.7109375" style="1" customWidth="1"/>
    <col min="14080" max="14080" width="8.7109375" style="1" customWidth="1"/>
    <col min="14081" max="14081" width="4.7109375" style="1" customWidth="1"/>
    <col min="14082" max="14083" width="8.7109375" style="1" customWidth="1"/>
    <col min="14084" max="14084" width="1.7109375" style="1" customWidth="1"/>
    <col min="14085" max="14085" width="10.7109375" style="1" customWidth="1"/>
    <col min="14086" max="14087" width="17.5703125" style="1" customWidth="1"/>
    <col min="14088" max="14088" width="16.7109375" style="1" customWidth="1"/>
    <col min="14089" max="14089" width="9.5703125" style="1" customWidth="1"/>
    <col min="14090" max="14090" width="11.42578125" style="1"/>
    <col min="14091" max="14091" width="13.28515625" style="1" customWidth="1"/>
    <col min="14092" max="14092" width="17.5703125" style="1" customWidth="1"/>
    <col min="14093" max="14093" width="11.42578125" style="1"/>
    <col min="14094" max="14094" width="16.42578125" style="1" customWidth="1"/>
    <col min="14095" max="14330" width="11.42578125" style="1"/>
    <col min="14331" max="14331" width="4.7109375" style="1" customWidth="1"/>
    <col min="14332" max="14332" width="20.7109375" style="1" customWidth="1"/>
    <col min="14333" max="14334" width="6.7109375" style="1" customWidth="1"/>
    <col min="14335" max="14335" width="4.7109375" style="1" customWidth="1"/>
    <col min="14336" max="14336" width="8.7109375" style="1" customWidth="1"/>
    <col min="14337" max="14337" width="4.7109375" style="1" customWidth="1"/>
    <col min="14338" max="14339" width="8.7109375" style="1" customWidth="1"/>
    <col min="14340" max="14340" width="1.7109375" style="1" customWidth="1"/>
    <col min="14341" max="14341" width="10.7109375" style="1" customWidth="1"/>
    <col min="14342" max="14343" width="17.5703125" style="1" customWidth="1"/>
    <col min="14344" max="14344" width="16.7109375" style="1" customWidth="1"/>
    <col min="14345" max="14345" width="9.5703125" style="1" customWidth="1"/>
    <col min="14346" max="14346" width="11.42578125" style="1"/>
    <col min="14347" max="14347" width="13.28515625" style="1" customWidth="1"/>
    <col min="14348" max="14348" width="17.5703125" style="1" customWidth="1"/>
    <col min="14349" max="14349" width="11.42578125" style="1"/>
    <col min="14350" max="14350" width="16.42578125" style="1" customWidth="1"/>
    <col min="14351" max="14586" width="11.42578125" style="1"/>
    <col min="14587" max="14587" width="4.7109375" style="1" customWidth="1"/>
    <col min="14588" max="14588" width="20.7109375" style="1" customWidth="1"/>
    <col min="14589" max="14590" width="6.7109375" style="1" customWidth="1"/>
    <col min="14591" max="14591" width="4.7109375" style="1" customWidth="1"/>
    <col min="14592" max="14592" width="8.7109375" style="1" customWidth="1"/>
    <col min="14593" max="14593" width="4.7109375" style="1" customWidth="1"/>
    <col min="14594" max="14595" width="8.7109375" style="1" customWidth="1"/>
    <col min="14596" max="14596" width="1.7109375" style="1" customWidth="1"/>
    <col min="14597" max="14597" width="10.7109375" style="1" customWidth="1"/>
    <col min="14598" max="14599" width="17.5703125" style="1" customWidth="1"/>
    <col min="14600" max="14600" width="16.7109375" style="1" customWidth="1"/>
    <col min="14601" max="14601" width="9.5703125" style="1" customWidth="1"/>
    <col min="14602" max="14602" width="11.42578125" style="1"/>
    <col min="14603" max="14603" width="13.28515625" style="1" customWidth="1"/>
    <col min="14604" max="14604" width="17.5703125" style="1" customWidth="1"/>
    <col min="14605" max="14605" width="11.42578125" style="1"/>
    <col min="14606" max="14606" width="16.42578125" style="1" customWidth="1"/>
    <col min="14607" max="14842" width="11.42578125" style="1"/>
    <col min="14843" max="14843" width="4.7109375" style="1" customWidth="1"/>
    <col min="14844" max="14844" width="20.7109375" style="1" customWidth="1"/>
    <col min="14845" max="14846" width="6.7109375" style="1" customWidth="1"/>
    <col min="14847" max="14847" width="4.7109375" style="1" customWidth="1"/>
    <col min="14848" max="14848" width="8.7109375" style="1" customWidth="1"/>
    <col min="14849" max="14849" width="4.7109375" style="1" customWidth="1"/>
    <col min="14850" max="14851" width="8.7109375" style="1" customWidth="1"/>
    <col min="14852" max="14852" width="1.7109375" style="1" customWidth="1"/>
    <col min="14853" max="14853" width="10.7109375" style="1" customWidth="1"/>
    <col min="14854" max="14855" width="17.5703125" style="1" customWidth="1"/>
    <col min="14856" max="14856" width="16.7109375" style="1" customWidth="1"/>
    <col min="14857" max="14857" width="9.5703125" style="1" customWidth="1"/>
    <col min="14858" max="14858" width="11.42578125" style="1"/>
    <col min="14859" max="14859" width="13.28515625" style="1" customWidth="1"/>
    <col min="14860" max="14860" width="17.5703125" style="1" customWidth="1"/>
    <col min="14861" max="14861" width="11.42578125" style="1"/>
    <col min="14862" max="14862" width="16.42578125" style="1" customWidth="1"/>
    <col min="14863" max="15098" width="11.42578125" style="1"/>
    <col min="15099" max="15099" width="4.7109375" style="1" customWidth="1"/>
    <col min="15100" max="15100" width="20.7109375" style="1" customWidth="1"/>
    <col min="15101" max="15102" width="6.7109375" style="1" customWidth="1"/>
    <col min="15103" max="15103" width="4.7109375" style="1" customWidth="1"/>
    <col min="15104" max="15104" width="8.7109375" style="1" customWidth="1"/>
    <col min="15105" max="15105" width="4.7109375" style="1" customWidth="1"/>
    <col min="15106" max="15107" width="8.7109375" style="1" customWidth="1"/>
    <col min="15108" max="15108" width="1.7109375" style="1" customWidth="1"/>
    <col min="15109" max="15109" width="10.7109375" style="1" customWidth="1"/>
    <col min="15110" max="15111" width="17.5703125" style="1" customWidth="1"/>
    <col min="15112" max="15112" width="16.7109375" style="1" customWidth="1"/>
    <col min="15113" max="15113" width="9.5703125" style="1" customWidth="1"/>
    <col min="15114" max="15114" width="11.42578125" style="1"/>
    <col min="15115" max="15115" width="13.28515625" style="1" customWidth="1"/>
    <col min="15116" max="15116" width="17.5703125" style="1" customWidth="1"/>
    <col min="15117" max="15117" width="11.42578125" style="1"/>
    <col min="15118" max="15118" width="16.42578125" style="1" customWidth="1"/>
    <col min="15119" max="15354" width="11.42578125" style="1"/>
    <col min="15355" max="15355" width="4.7109375" style="1" customWidth="1"/>
    <col min="15356" max="15356" width="20.7109375" style="1" customWidth="1"/>
    <col min="15357" max="15358" width="6.7109375" style="1" customWidth="1"/>
    <col min="15359" max="15359" width="4.7109375" style="1" customWidth="1"/>
    <col min="15360" max="15360" width="8.7109375" style="1" customWidth="1"/>
    <col min="15361" max="15361" width="4.7109375" style="1" customWidth="1"/>
    <col min="15362" max="15363" width="8.7109375" style="1" customWidth="1"/>
    <col min="15364" max="15364" width="1.7109375" style="1" customWidth="1"/>
    <col min="15365" max="15365" width="10.7109375" style="1" customWidth="1"/>
    <col min="15366" max="15367" width="17.5703125" style="1" customWidth="1"/>
    <col min="15368" max="15368" width="16.7109375" style="1" customWidth="1"/>
    <col min="15369" max="15369" width="9.5703125" style="1" customWidth="1"/>
    <col min="15370" max="15370" width="11.42578125" style="1"/>
    <col min="15371" max="15371" width="13.28515625" style="1" customWidth="1"/>
    <col min="15372" max="15372" width="17.5703125" style="1" customWidth="1"/>
    <col min="15373" max="15373" width="11.42578125" style="1"/>
    <col min="15374" max="15374" width="16.42578125" style="1" customWidth="1"/>
    <col min="15375" max="15610" width="11.42578125" style="1"/>
    <col min="15611" max="15611" width="4.7109375" style="1" customWidth="1"/>
    <col min="15612" max="15612" width="20.7109375" style="1" customWidth="1"/>
    <col min="15613" max="15614" width="6.7109375" style="1" customWidth="1"/>
    <col min="15615" max="15615" width="4.7109375" style="1" customWidth="1"/>
    <col min="15616" max="15616" width="8.7109375" style="1" customWidth="1"/>
    <col min="15617" max="15617" width="4.7109375" style="1" customWidth="1"/>
    <col min="15618" max="15619" width="8.7109375" style="1" customWidth="1"/>
    <col min="15620" max="15620" width="1.7109375" style="1" customWidth="1"/>
    <col min="15621" max="15621" width="10.7109375" style="1" customWidth="1"/>
    <col min="15622" max="15623" width="17.5703125" style="1" customWidth="1"/>
    <col min="15624" max="15624" width="16.7109375" style="1" customWidth="1"/>
    <col min="15625" max="15625" width="9.5703125" style="1" customWidth="1"/>
    <col min="15626" max="15626" width="11.42578125" style="1"/>
    <col min="15627" max="15627" width="13.28515625" style="1" customWidth="1"/>
    <col min="15628" max="15628" width="17.5703125" style="1" customWidth="1"/>
    <col min="15629" max="15629" width="11.42578125" style="1"/>
    <col min="15630" max="15630" width="16.42578125" style="1" customWidth="1"/>
    <col min="15631" max="15866" width="11.42578125" style="1"/>
    <col min="15867" max="15867" width="4.7109375" style="1" customWidth="1"/>
    <col min="15868" max="15868" width="20.7109375" style="1" customWidth="1"/>
    <col min="15869" max="15870" width="6.7109375" style="1" customWidth="1"/>
    <col min="15871" max="15871" width="4.7109375" style="1" customWidth="1"/>
    <col min="15872" max="15872" width="8.7109375" style="1" customWidth="1"/>
    <col min="15873" max="15873" width="4.7109375" style="1" customWidth="1"/>
    <col min="15874" max="15875" width="8.7109375" style="1" customWidth="1"/>
    <col min="15876" max="15876" width="1.7109375" style="1" customWidth="1"/>
    <col min="15877" max="15877" width="10.7109375" style="1" customWidth="1"/>
    <col min="15878" max="15879" width="17.5703125" style="1" customWidth="1"/>
    <col min="15880" max="15880" width="16.7109375" style="1" customWidth="1"/>
    <col min="15881" max="15881" width="9.5703125" style="1" customWidth="1"/>
    <col min="15882" max="15882" width="11.42578125" style="1"/>
    <col min="15883" max="15883" width="13.28515625" style="1" customWidth="1"/>
    <col min="15884" max="15884" width="17.5703125" style="1" customWidth="1"/>
    <col min="15885" max="15885" width="11.42578125" style="1"/>
    <col min="15886" max="15886" width="16.42578125" style="1" customWidth="1"/>
    <col min="15887" max="16122" width="11.42578125" style="1"/>
    <col min="16123" max="16123" width="4.7109375" style="1" customWidth="1"/>
    <col min="16124" max="16124" width="20.7109375" style="1" customWidth="1"/>
    <col min="16125" max="16126" width="6.7109375" style="1" customWidth="1"/>
    <col min="16127" max="16127" width="4.7109375" style="1" customWidth="1"/>
    <col min="16128" max="16128" width="8.7109375" style="1" customWidth="1"/>
    <col min="16129" max="16129" width="4.7109375" style="1" customWidth="1"/>
    <col min="16130" max="16131" width="8.7109375" style="1" customWidth="1"/>
    <col min="16132" max="16132" width="1.7109375" style="1" customWidth="1"/>
    <col min="16133" max="16133" width="10.7109375" style="1" customWidth="1"/>
    <col min="16134" max="16135" width="17.5703125" style="1" customWidth="1"/>
    <col min="16136" max="16136" width="16.7109375" style="1" customWidth="1"/>
    <col min="16137" max="16137" width="9.5703125" style="1" customWidth="1"/>
    <col min="16138" max="16138" width="11.42578125" style="1"/>
    <col min="16139" max="16139" width="13.28515625" style="1" customWidth="1"/>
    <col min="16140" max="16140" width="17.5703125" style="1" customWidth="1"/>
    <col min="16141" max="16141" width="11.42578125" style="1"/>
    <col min="16142" max="16142" width="16.42578125" style="1" customWidth="1"/>
    <col min="16143" max="16384" width="11.42578125" style="1"/>
  </cols>
  <sheetData>
    <row r="1" spans="1:17" ht="20.100000000000001" customHeight="1" x14ac:dyDescent="0.2">
      <c r="A1" s="142" t="s">
        <v>26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3"/>
      <c r="Q1" s="3"/>
    </row>
    <row r="2" spans="1:17" ht="15" customHeight="1" x14ac:dyDescent="0.2">
      <c r="O2" s="2"/>
      <c r="P2" s="3"/>
      <c r="Q2" s="3"/>
    </row>
    <row r="3" spans="1:17" ht="20.100000000000001" customHeight="1" x14ac:dyDescent="0.2">
      <c r="A3" s="6"/>
      <c r="B3" s="6"/>
      <c r="C3" s="7"/>
      <c r="D3" s="8"/>
      <c r="E3" s="9"/>
      <c r="F3" s="9"/>
      <c r="G3" s="9"/>
      <c r="H3" s="9"/>
      <c r="I3" s="9"/>
      <c r="J3" s="9"/>
      <c r="K3" s="9"/>
      <c r="L3" s="10" t="s">
        <v>0</v>
      </c>
      <c r="M3" s="11">
        <v>5000000</v>
      </c>
      <c r="O3" s="2"/>
      <c r="P3" s="3"/>
      <c r="Q3" s="3"/>
    </row>
    <row r="4" spans="1:17" s="2" customFormat="1" ht="20.100000000000001" customHeight="1" x14ac:dyDescent="0.2">
      <c r="A4" s="9"/>
      <c r="B4" s="9"/>
      <c r="C4" s="12"/>
      <c r="D4" s="8"/>
      <c r="E4" s="9"/>
      <c r="F4" s="9"/>
      <c r="G4" s="9"/>
      <c r="H4" s="9"/>
      <c r="I4" s="9"/>
      <c r="J4" s="9"/>
      <c r="K4" s="9"/>
      <c r="L4" s="10" t="s">
        <v>1</v>
      </c>
      <c r="M4" s="11">
        <v>28167</v>
      </c>
      <c r="N4" s="1"/>
      <c r="O4" s="13"/>
      <c r="P4" s="3"/>
      <c r="Q4" s="3"/>
    </row>
    <row r="5" spans="1:17" s="2" customFormat="1" ht="20.100000000000001" customHeight="1" x14ac:dyDescent="0.2">
      <c r="A5" s="9"/>
      <c r="B5" s="9"/>
      <c r="C5" s="12"/>
      <c r="D5" s="8"/>
      <c r="E5" s="9"/>
      <c r="F5" s="9"/>
      <c r="G5" s="9"/>
      <c r="H5" s="9"/>
      <c r="I5" s="9"/>
      <c r="J5" s="9"/>
      <c r="K5" s="9"/>
      <c r="L5" s="10" t="s">
        <v>2</v>
      </c>
      <c r="M5" s="11">
        <f>+M3*M4</f>
        <v>140835000000</v>
      </c>
      <c r="N5" s="14"/>
      <c r="O5" s="15"/>
      <c r="P5" s="3"/>
      <c r="Q5" s="3"/>
    </row>
    <row r="6" spans="1:17" s="2" customFormat="1" ht="15" customHeight="1" thickBot="1" x14ac:dyDescent="0.25">
      <c r="A6" s="9"/>
      <c r="B6" s="9"/>
      <c r="C6" s="12"/>
      <c r="D6" s="8"/>
      <c r="E6" s="9"/>
      <c r="F6" s="9"/>
      <c r="G6" s="9"/>
      <c r="H6" s="9"/>
      <c r="I6" s="16"/>
      <c r="J6" s="9"/>
      <c r="K6" s="9"/>
      <c r="L6" s="11"/>
      <c r="M6" s="17"/>
      <c r="P6" s="3"/>
      <c r="Q6" s="3"/>
    </row>
    <row r="7" spans="1:17" s="25" customFormat="1" ht="54" customHeight="1" thickTop="1" thickBot="1" x14ac:dyDescent="0.25">
      <c r="A7" s="18" t="s">
        <v>3</v>
      </c>
      <c r="B7" s="19" t="s">
        <v>4</v>
      </c>
      <c r="C7" s="20" t="s">
        <v>5</v>
      </c>
      <c r="D7" s="21" t="s">
        <v>6</v>
      </c>
      <c r="E7" s="143" t="s">
        <v>7</v>
      </c>
      <c r="F7" s="143"/>
      <c r="G7" s="143"/>
      <c r="H7" s="143"/>
      <c r="I7" s="144" t="s">
        <v>8</v>
      </c>
      <c r="J7" s="145"/>
      <c r="K7" s="22" t="s">
        <v>9</v>
      </c>
      <c r="L7" s="22" t="s">
        <v>10</v>
      </c>
      <c r="M7" s="23" t="s">
        <v>11</v>
      </c>
      <c r="N7" s="24" t="s">
        <v>12</v>
      </c>
      <c r="O7" s="24" t="s">
        <v>13</v>
      </c>
      <c r="P7" s="26"/>
      <c r="Q7" s="26"/>
    </row>
    <row r="8" spans="1:17" ht="18.95" customHeight="1" thickTop="1" x14ac:dyDescent="0.2">
      <c r="A8" s="126">
        <v>1</v>
      </c>
      <c r="B8" s="146" t="s">
        <v>14</v>
      </c>
      <c r="C8" s="149" t="s">
        <v>15</v>
      </c>
      <c r="D8" s="27">
        <v>1</v>
      </c>
      <c r="E8" s="28" t="s">
        <v>16</v>
      </c>
      <c r="F8" s="29">
        <v>1</v>
      </c>
      <c r="G8" s="29" t="s">
        <v>17</v>
      </c>
      <c r="H8" s="29">
        <v>666</v>
      </c>
      <c r="I8" s="30">
        <v>666</v>
      </c>
      <c r="J8" s="31"/>
      <c r="K8" s="149" t="s">
        <v>18</v>
      </c>
      <c r="L8" s="32">
        <v>3330000000</v>
      </c>
      <c r="M8" s="153">
        <f>SUM(L8:L20)</f>
        <v>25210000000</v>
      </c>
      <c r="N8" s="123">
        <f>+M8/M5</f>
        <v>0.17900379877161218</v>
      </c>
      <c r="O8" s="104">
        <f>SUM(I8:I20)</f>
        <v>5042</v>
      </c>
      <c r="P8" s="3"/>
      <c r="Q8" s="3"/>
    </row>
    <row r="9" spans="1:17" ht="18.95" customHeight="1" x14ac:dyDescent="0.2">
      <c r="A9" s="127"/>
      <c r="B9" s="147"/>
      <c r="C9" s="150"/>
      <c r="D9" s="33">
        <v>3</v>
      </c>
      <c r="E9" s="34" t="s">
        <v>16</v>
      </c>
      <c r="F9" s="35">
        <v>1333</v>
      </c>
      <c r="G9" s="35" t="s">
        <v>17</v>
      </c>
      <c r="H9" s="35">
        <v>1536</v>
      </c>
      <c r="I9" s="36">
        <v>204</v>
      </c>
      <c r="J9" s="37"/>
      <c r="K9" s="150"/>
      <c r="L9" s="38">
        <v>1020000000</v>
      </c>
      <c r="M9" s="154"/>
      <c r="N9" s="124"/>
      <c r="O9" s="105"/>
      <c r="P9" s="3"/>
      <c r="Q9" s="3"/>
    </row>
    <row r="10" spans="1:17" ht="18.95" customHeight="1" x14ac:dyDescent="0.2">
      <c r="A10" s="127"/>
      <c r="B10" s="147"/>
      <c r="C10" s="150"/>
      <c r="D10" s="33">
        <v>12</v>
      </c>
      <c r="E10" s="34" t="s">
        <v>16</v>
      </c>
      <c r="F10" s="35">
        <v>6001</v>
      </c>
      <c r="G10" s="35" t="s">
        <v>17</v>
      </c>
      <c r="H10" s="35">
        <v>6067</v>
      </c>
      <c r="I10" s="36">
        <v>67</v>
      </c>
      <c r="J10" s="37"/>
      <c r="K10" s="150"/>
      <c r="L10" s="38">
        <v>335000000</v>
      </c>
      <c r="M10" s="154"/>
      <c r="N10" s="124"/>
      <c r="O10" s="105"/>
      <c r="P10" s="3"/>
      <c r="Q10" s="3"/>
    </row>
    <row r="11" spans="1:17" ht="18.95" customHeight="1" x14ac:dyDescent="0.2">
      <c r="A11" s="127"/>
      <c r="B11" s="147"/>
      <c r="C11" s="150"/>
      <c r="D11" s="33">
        <v>14</v>
      </c>
      <c r="E11" s="34" t="s">
        <v>16</v>
      </c>
      <c r="F11" s="35">
        <v>6135</v>
      </c>
      <c r="G11" s="35" t="s">
        <v>17</v>
      </c>
      <c r="H11" s="35">
        <v>6155</v>
      </c>
      <c r="I11" s="36">
        <v>21</v>
      </c>
      <c r="J11" s="37"/>
      <c r="K11" s="150"/>
      <c r="L11" s="38">
        <v>105000000</v>
      </c>
      <c r="M11" s="154"/>
      <c r="N11" s="124"/>
      <c r="O11" s="105"/>
      <c r="P11" s="3"/>
      <c r="Q11" s="3"/>
    </row>
    <row r="12" spans="1:17" ht="18.95" customHeight="1" x14ac:dyDescent="0.2">
      <c r="A12" s="127"/>
      <c r="B12" s="147"/>
      <c r="C12" s="150"/>
      <c r="D12" s="33">
        <v>23</v>
      </c>
      <c r="E12" s="34" t="s">
        <v>16</v>
      </c>
      <c r="F12" s="35">
        <v>6601</v>
      </c>
      <c r="G12" s="35" t="s">
        <v>17</v>
      </c>
      <c r="H12" s="35">
        <v>6667</v>
      </c>
      <c r="I12" s="36">
        <v>67</v>
      </c>
      <c r="J12" s="37"/>
      <c r="K12" s="150"/>
      <c r="L12" s="38">
        <v>335000000</v>
      </c>
      <c r="M12" s="154"/>
      <c r="N12" s="124"/>
      <c r="O12" s="105"/>
      <c r="P12" s="3"/>
      <c r="Q12" s="3"/>
    </row>
    <row r="13" spans="1:17" ht="18.95" customHeight="1" x14ac:dyDescent="0.2">
      <c r="A13" s="127"/>
      <c r="B13" s="147"/>
      <c r="C13" s="150"/>
      <c r="D13" s="39">
        <v>25</v>
      </c>
      <c r="E13" s="34" t="s">
        <v>16</v>
      </c>
      <c r="F13" s="40">
        <v>6735</v>
      </c>
      <c r="G13" s="35" t="s">
        <v>17</v>
      </c>
      <c r="H13" s="40">
        <v>6755</v>
      </c>
      <c r="I13" s="41">
        <v>21</v>
      </c>
      <c r="J13" s="42"/>
      <c r="K13" s="150"/>
      <c r="L13" s="43">
        <v>105000000</v>
      </c>
      <c r="M13" s="154"/>
      <c r="N13" s="124"/>
      <c r="O13" s="105"/>
      <c r="P13" s="3"/>
      <c r="Q13" s="3"/>
    </row>
    <row r="14" spans="1:17" ht="18.95" customHeight="1" x14ac:dyDescent="0.2">
      <c r="A14" s="127"/>
      <c r="B14" s="147"/>
      <c r="C14" s="150"/>
      <c r="D14" s="39">
        <v>46</v>
      </c>
      <c r="E14" s="34" t="s">
        <v>16</v>
      </c>
      <c r="F14" s="40">
        <v>7201</v>
      </c>
      <c r="G14" s="35" t="s">
        <v>17</v>
      </c>
      <c r="H14" s="40">
        <v>7286</v>
      </c>
      <c r="I14" s="41">
        <v>86</v>
      </c>
      <c r="J14" s="42"/>
      <c r="K14" s="150"/>
      <c r="L14" s="43">
        <v>430000000</v>
      </c>
      <c r="M14" s="154"/>
      <c r="N14" s="124"/>
      <c r="O14" s="105"/>
    </row>
    <row r="15" spans="1:17" ht="18.95" customHeight="1" x14ac:dyDescent="0.2">
      <c r="A15" s="127"/>
      <c r="B15" s="147"/>
      <c r="C15" s="150"/>
      <c r="D15" s="39">
        <v>56</v>
      </c>
      <c r="E15" s="34" t="s">
        <v>16</v>
      </c>
      <c r="F15" s="40">
        <v>7801</v>
      </c>
      <c r="G15" s="35" t="s">
        <v>17</v>
      </c>
      <c r="H15" s="40">
        <v>7886</v>
      </c>
      <c r="I15" s="41">
        <v>86</v>
      </c>
      <c r="J15" s="42"/>
      <c r="K15" s="150"/>
      <c r="L15" s="43">
        <v>430000000</v>
      </c>
      <c r="M15" s="154"/>
      <c r="N15" s="124"/>
      <c r="O15" s="105"/>
    </row>
    <row r="16" spans="1:17" ht="18.95" customHeight="1" x14ac:dyDescent="0.2">
      <c r="A16" s="127"/>
      <c r="B16" s="147"/>
      <c r="C16" s="150"/>
      <c r="D16" s="39">
        <v>66</v>
      </c>
      <c r="E16" s="34" t="s">
        <v>16</v>
      </c>
      <c r="F16" s="40">
        <v>8401</v>
      </c>
      <c r="G16" s="35" t="s">
        <v>17</v>
      </c>
      <c r="H16" s="40">
        <v>8487</v>
      </c>
      <c r="I16" s="41">
        <v>87</v>
      </c>
      <c r="J16" s="42"/>
      <c r="K16" s="150"/>
      <c r="L16" s="38">
        <v>435000000</v>
      </c>
      <c r="M16" s="154"/>
      <c r="N16" s="124"/>
      <c r="O16" s="105"/>
    </row>
    <row r="17" spans="1:15" ht="18.95" customHeight="1" x14ac:dyDescent="0.2">
      <c r="A17" s="127"/>
      <c r="B17" s="147"/>
      <c r="C17" s="150"/>
      <c r="D17" s="33">
        <v>11</v>
      </c>
      <c r="E17" s="34" t="s">
        <v>16</v>
      </c>
      <c r="F17" s="35">
        <v>5869</v>
      </c>
      <c r="G17" s="35" t="s">
        <v>17</v>
      </c>
      <c r="H17" s="35">
        <v>5904</v>
      </c>
      <c r="I17" s="36">
        <v>36</v>
      </c>
      <c r="J17" s="37"/>
      <c r="K17" s="150"/>
      <c r="L17" s="38">
        <v>180000000</v>
      </c>
      <c r="M17" s="154"/>
      <c r="N17" s="124"/>
      <c r="O17" s="105"/>
    </row>
    <row r="18" spans="1:15" ht="18.95" customHeight="1" x14ac:dyDescent="0.2">
      <c r="A18" s="127"/>
      <c r="B18" s="147"/>
      <c r="C18" s="150"/>
      <c r="D18" s="39">
        <v>83</v>
      </c>
      <c r="E18" s="34" t="s">
        <v>16</v>
      </c>
      <c r="F18" s="40">
        <v>9001</v>
      </c>
      <c r="G18" s="35" t="s">
        <v>17</v>
      </c>
      <c r="H18" s="40">
        <v>9745</v>
      </c>
      <c r="I18" s="41">
        <v>745</v>
      </c>
      <c r="J18" s="42"/>
      <c r="K18" s="150"/>
      <c r="L18" s="38">
        <v>3725000000</v>
      </c>
      <c r="M18" s="154"/>
      <c r="N18" s="124"/>
      <c r="O18" s="105"/>
    </row>
    <row r="19" spans="1:15" ht="18.95" customHeight="1" x14ac:dyDescent="0.2">
      <c r="A19" s="127"/>
      <c r="B19" s="147"/>
      <c r="C19" s="150"/>
      <c r="D19" s="33">
        <v>92</v>
      </c>
      <c r="E19" s="44" t="s">
        <v>16</v>
      </c>
      <c r="F19" s="35">
        <v>14001</v>
      </c>
      <c r="G19" s="45" t="s">
        <v>17</v>
      </c>
      <c r="H19" s="35">
        <f>+F19+I19-1</f>
        <v>14894</v>
      </c>
      <c r="I19" s="36">
        <v>894</v>
      </c>
      <c r="J19" s="46"/>
      <c r="K19" s="150"/>
      <c r="L19" s="38">
        <v>4470000000</v>
      </c>
      <c r="M19" s="154"/>
      <c r="N19" s="124"/>
      <c r="O19" s="105"/>
    </row>
    <row r="20" spans="1:15" ht="18.95" customHeight="1" thickBot="1" x14ac:dyDescent="0.25">
      <c r="A20" s="128"/>
      <c r="B20" s="148"/>
      <c r="C20" s="151"/>
      <c r="D20" s="47">
        <v>101</v>
      </c>
      <c r="E20" s="48" t="s">
        <v>16</v>
      </c>
      <c r="F20" s="49">
        <f>1+H101</f>
        <v>20001</v>
      </c>
      <c r="G20" s="50" t="s">
        <v>17</v>
      </c>
      <c r="H20" s="49">
        <f>+F20+I20-1</f>
        <v>22062</v>
      </c>
      <c r="I20" s="51">
        <v>2062</v>
      </c>
      <c r="J20" s="52"/>
      <c r="K20" s="152"/>
      <c r="L20" s="53">
        <f>+I20*M3</f>
        <v>10310000000</v>
      </c>
      <c r="M20" s="155"/>
      <c r="N20" s="125"/>
      <c r="O20" s="106"/>
    </row>
    <row r="21" spans="1:15" ht="18.95" customHeight="1" thickTop="1" x14ac:dyDescent="0.2">
      <c r="A21" s="108">
        <v>2</v>
      </c>
      <c r="B21" s="111" t="s">
        <v>19</v>
      </c>
      <c r="C21" s="114" t="s">
        <v>15</v>
      </c>
      <c r="D21" s="39">
        <v>7</v>
      </c>
      <c r="E21" s="54" t="s">
        <v>16</v>
      </c>
      <c r="F21" s="40">
        <v>3997</v>
      </c>
      <c r="G21" s="40" t="s">
        <v>17</v>
      </c>
      <c r="H21" s="40">
        <v>4794</v>
      </c>
      <c r="I21" s="55">
        <v>798</v>
      </c>
      <c r="J21" s="56"/>
      <c r="K21" s="117" t="s">
        <v>18</v>
      </c>
      <c r="L21" s="43">
        <v>3990000000</v>
      </c>
      <c r="M21" s="121">
        <f>SUM(L21:L34)</f>
        <v>25210000000</v>
      </c>
      <c r="N21" s="124">
        <f>+M21/M5</f>
        <v>0.17900379877161218</v>
      </c>
      <c r="O21" s="105">
        <f>SUM(I21:I34)</f>
        <v>5042</v>
      </c>
    </row>
    <row r="22" spans="1:15" ht="18.95" customHeight="1" x14ac:dyDescent="0.2">
      <c r="A22" s="108"/>
      <c r="B22" s="111"/>
      <c r="C22" s="114"/>
      <c r="D22" s="33">
        <v>18</v>
      </c>
      <c r="E22" s="34" t="s">
        <v>16</v>
      </c>
      <c r="F22" s="35">
        <v>6403</v>
      </c>
      <c r="G22" s="35" t="s">
        <v>17</v>
      </c>
      <c r="H22" s="35">
        <v>6481</v>
      </c>
      <c r="I22" s="36">
        <v>79</v>
      </c>
      <c r="J22" s="46"/>
      <c r="K22" s="118"/>
      <c r="L22" s="38">
        <v>395000000</v>
      </c>
      <c r="M22" s="121"/>
      <c r="N22" s="124"/>
      <c r="O22" s="105"/>
    </row>
    <row r="23" spans="1:15" ht="18.95" customHeight="1" x14ac:dyDescent="0.2">
      <c r="A23" s="108"/>
      <c r="B23" s="111"/>
      <c r="C23" s="114"/>
      <c r="D23" s="33">
        <v>29</v>
      </c>
      <c r="E23" s="34" t="s">
        <v>16</v>
      </c>
      <c r="F23" s="35">
        <v>7003</v>
      </c>
      <c r="G23" s="35" t="s">
        <v>17</v>
      </c>
      <c r="H23" s="35">
        <v>7081</v>
      </c>
      <c r="I23" s="36">
        <v>79</v>
      </c>
      <c r="J23" s="46"/>
      <c r="K23" s="118"/>
      <c r="L23" s="38">
        <v>395000000</v>
      </c>
      <c r="M23" s="121"/>
      <c r="N23" s="124"/>
      <c r="O23" s="105"/>
    </row>
    <row r="24" spans="1:15" ht="18.95" customHeight="1" x14ac:dyDescent="0.2">
      <c r="A24" s="108"/>
      <c r="B24" s="111"/>
      <c r="C24" s="114"/>
      <c r="D24" s="33">
        <v>40</v>
      </c>
      <c r="E24" s="34" t="s">
        <v>16</v>
      </c>
      <c r="F24" s="35">
        <v>1777</v>
      </c>
      <c r="G24" s="35" t="s">
        <v>17</v>
      </c>
      <c r="H24" s="35">
        <v>1860</v>
      </c>
      <c r="I24" s="36">
        <v>84</v>
      </c>
      <c r="J24" s="46"/>
      <c r="K24" s="118"/>
      <c r="L24" s="38">
        <v>420000000</v>
      </c>
      <c r="M24" s="121"/>
      <c r="N24" s="124"/>
      <c r="O24" s="105"/>
    </row>
    <row r="25" spans="1:15" ht="18.95" customHeight="1" x14ac:dyDescent="0.2">
      <c r="A25" s="108"/>
      <c r="B25" s="111"/>
      <c r="C25" s="114"/>
      <c r="D25" s="33">
        <v>41</v>
      </c>
      <c r="E25" s="34" t="s">
        <v>16</v>
      </c>
      <c r="F25" s="35">
        <v>6181</v>
      </c>
      <c r="G25" s="35" t="s">
        <v>17</v>
      </c>
      <c r="H25" s="35">
        <v>6188</v>
      </c>
      <c r="I25" s="36">
        <v>8</v>
      </c>
      <c r="J25" s="46"/>
      <c r="K25" s="118"/>
      <c r="L25" s="38">
        <v>40000000</v>
      </c>
      <c r="M25" s="121"/>
      <c r="N25" s="124"/>
      <c r="O25" s="105"/>
    </row>
    <row r="26" spans="1:15" ht="18.95" customHeight="1" x14ac:dyDescent="0.2">
      <c r="A26" s="108"/>
      <c r="B26" s="111"/>
      <c r="C26" s="114"/>
      <c r="D26" s="39">
        <v>42</v>
      </c>
      <c r="E26" s="34" t="s">
        <v>16</v>
      </c>
      <c r="F26" s="35">
        <v>6781</v>
      </c>
      <c r="G26" s="35" t="s">
        <v>17</v>
      </c>
      <c r="H26" s="35">
        <v>6788</v>
      </c>
      <c r="I26" s="36">
        <v>8</v>
      </c>
      <c r="J26" s="46"/>
      <c r="K26" s="118"/>
      <c r="L26" s="38">
        <v>40000000</v>
      </c>
      <c r="M26" s="121"/>
      <c r="N26" s="124"/>
      <c r="O26" s="105"/>
    </row>
    <row r="27" spans="1:15" ht="18.95" customHeight="1" x14ac:dyDescent="0.2">
      <c r="A27" s="108"/>
      <c r="B27" s="111"/>
      <c r="C27" s="114"/>
      <c r="D27" s="39">
        <v>51</v>
      </c>
      <c r="E27" s="34" t="s">
        <v>16</v>
      </c>
      <c r="F27" s="35">
        <v>7574</v>
      </c>
      <c r="G27" s="35" t="s">
        <v>17</v>
      </c>
      <c r="H27" s="35">
        <v>7662</v>
      </c>
      <c r="I27" s="36">
        <v>89</v>
      </c>
      <c r="J27" s="57"/>
      <c r="K27" s="118"/>
      <c r="L27" s="43">
        <v>445000000</v>
      </c>
      <c r="M27" s="121"/>
      <c r="N27" s="124"/>
      <c r="O27" s="105"/>
    </row>
    <row r="28" spans="1:15" ht="18.95" customHeight="1" x14ac:dyDescent="0.2">
      <c r="A28" s="108"/>
      <c r="B28" s="111"/>
      <c r="C28" s="114"/>
      <c r="D28" s="39">
        <v>61</v>
      </c>
      <c r="E28" s="34" t="s">
        <v>16</v>
      </c>
      <c r="F28" s="35">
        <v>8174</v>
      </c>
      <c r="G28" s="35" t="s">
        <v>17</v>
      </c>
      <c r="H28" s="35">
        <v>8262</v>
      </c>
      <c r="I28" s="36">
        <v>89</v>
      </c>
      <c r="J28" s="57"/>
      <c r="K28" s="118"/>
      <c r="L28" s="43">
        <v>445000000</v>
      </c>
      <c r="M28" s="121"/>
      <c r="N28" s="124"/>
      <c r="O28" s="105"/>
    </row>
    <row r="29" spans="1:15" ht="18.95" customHeight="1" x14ac:dyDescent="0.2">
      <c r="A29" s="108"/>
      <c r="B29" s="111"/>
      <c r="C29" s="114"/>
      <c r="D29" s="39">
        <v>71</v>
      </c>
      <c r="E29" s="34" t="s">
        <v>16</v>
      </c>
      <c r="F29" s="35">
        <v>8780</v>
      </c>
      <c r="G29" s="35" t="s">
        <v>17</v>
      </c>
      <c r="H29" s="35">
        <v>8868</v>
      </c>
      <c r="I29" s="36">
        <v>89</v>
      </c>
      <c r="J29" s="57"/>
      <c r="K29" s="118"/>
      <c r="L29" s="43">
        <v>445000000</v>
      </c>
      <c r="M29" s="121"/>
      <c r="N29" s="124"/>
      <c r="O29" s="105"/>
    </row>
    <row r="30" spans="1:15" ht="18.95" customHeight="1" x14ac:dyDescent="0.2">
      <c r="A30" s="108"/>
      <c r="B30" s="111"/>
      <c r="C30" s="114"/>
      <c r="D30" s="33">
        <v>75</v>
      </c>
      <c r="E30" s="44" t="s">
        <v>16</v>
      </c>
      <c r="F30" s="45">
        <v>5995</v>
      </c>
      <c r="G30" s="45" t="s">
        <v>17</v>
      </c>
      <c r="H30" s="45">
        <v>6000</v>
      </c>
      <c r="I30" s="36">
        <v>6</v>
      </c>
      <c r="J30" s="46"/>
      <c r="K30" s="118"/>
      <c r="L30" s="43">
        <v>30000000</v>
      </c>
      <c r="M30" s="121"/>
      <c r="N30" s="124"/>
      <c r="O30" s="105"/>
    </row>
    <row r="31" spans="1:15" ht="18.95" customHeight="1" x14ac:dyDescent="0.2">
      <c r="A31" s="108"/>
      <c r="B31" s="111"/>
      <c r="C31" s="114"/>
      <c r="D31" s="33">
        <v>76</v>
      </c>
      <c r="E31" s="44" t="s">
        <v>16</v>
      </c>
      <c r="F31" s="45">
        <v>6589</v>
      </c>
      <c r="G31" s="45" t="s">
        <v>17</v>
      </c>
      <c r="H31" s="45">
        <v>6600</v>
      </c>
      <c r="I31" s="36">
        <v>12</v>
      </c>
      <c r="J31" s="46"/>
      <c r="K31" s="118"/>
      <c r="L31" s="38">
        <v>60000000</v>
      </c>
      <c r="M31" s="121"/>
      <c r="N31" s="124"/>
      <c r="O31" s="105"/>
    </row>
    <row r="32" spans="1:15" ht="18.95" customHeight="1" x14ac:dyDescent="0.2">
      <c r="A32" s="108"/>
      <c r="B32" s="111"/>
      <c r="C32" s="114"/>
      <c r="D32" s="39">
        <v>85</v>
      </c>
      <c r="E32" s="44" t="s">
        <v>16</v>
      </c>
      <c r="F32" s="45">
        <v>10491</v>
      </c>
      <c r="G32" s="45" t="s">
        <v>17</v>
      </c>
      <c r="H32" s="45">
        <v>11235</v>
      </c>
      <c r="I32" s="36">
        <v>745</v>
      </c>
      <c r="J32" s="57"/>
      <c r="K32" s="118"/>
      <c r="L32" s="38">
        <v>3725000000</v>
      </c>
      <c r="M32" s="121"/>
      <c r="N32" s="124"/>
      <c r="O32" s="105"/>
    </row>
    <row r="33" spans="1:15" ht="18.95" customHeight="1" x14ac:dyDescent="0.2">
      <c r="A33" s="108"/>
      <c r="B33" s="111"/>
      <c r="C33" s="114"/>
      <c r="D33" s="33">
        <v>94</v>
      </c>
      <c r="E33" s="44" t="s">
        <v>16</v>
      </c>
      <c r="F33" s="45">
        <f>14895+1+893</f>
        <v>15789</v>
      </c>
      <c r="G33" s="45" t="s">
        <v>17</v>
      </c>
      <c r="H33" s="45">
        <f>+F33+I33-1</f>
        <v>16682</v>
      </c>
      <c r="I33" s="36">
        <v>894</v>
      </c>
      <c r="J33" s="46"/>
      <c r="K33" s="118"/>
      <c r="L33" s="38">
        <v>4470000000</v>
      </c>
      <c r="M33" s="121"/>
      <c r="N33" s="124"/>
      <c r="O33" s="105"/>
    </row>
    <row r="34" spans="1:15" ht="18.95" customHeight="1" thickBot="1" x14ac:dyDescent="0.25">
      <c r="A34" s="109"/>
      <c r="B34" s="112"/>
      <c r="C34" s="129"/>
      <c r="D34" s="47">
        <v>102</v>
      </c>
      <c r="E34" s="48" t="s">
        <v>16</v>
      </c>
      <c r="F34" s="50">
        <f>+H20+1</f>
        <v>22063</v>
      </c>
      <c r="G34" s="50" t="s">
        <v>17</v>
      </c>
      <c r="H34" s="49">
        <f>+F34+I34-1</f>
        <v>24124</v>
      </c>
      <c r="I34" s="51">
        <v>2062</v>
      </c>
      <c r="J34" s="58"/>
      <c r="K34" s="122"/>
      <c r="L34" s="53">
        <f>+I34*M3</f>
        <v>10310000000</v>
      </c>
      <c r="M34" s="122"/>
      <c r="N34" s="125"/>
      <c r="O34" s="106"/>
    </row>
    <row r="35" spans="1:15" ht="18.95" customHeight="1" thickTop="1" x14ac:dyDescent="0.2">
      <c r="A35" s="108">
        <v>3</v>
      </c>
      <c r="B35" s="111" t="s">
        <v>20</v>
      </c>
      <c r="C35" s="114" t="s">
        <v>15</v>
      </c>
      <c r="D35" s="39">
        <v>5</v>
      </c>
      <c r="E35" s="54" t="s">
        <v>16</v>
      </c>
      <c r="F35" s="40">
        <v>2665</v>
      </c>
      <c r="G35" s="40" t="s">
        <v>17</v>
      </c>
      <c r="H35" s="40">
        <v>3330</v>
      </c>
      <c r="I35" s="55">
        <v>666</v>
      </c>
      <c r="J35" s="56"/>
      <c r="K35" s="117" t="s">
        <v>18</v>
      </c>
      <c r="L35" s="43">
        <v>3330000000</v>
      </c>
      <c r="M35" s="121">
        <f>SUM(L35:L47)</f>
        <v>20135000000</v>
      </c>
      <c r="N35" s="124">
        <f>+M35/M5</f>
        <v>0.14296872226364185</v>
      </c>
      <c r="O35" s="105">
        <f>SUM(I35:I47)</f>
        <v>4027</v>
      </c>
    </row>
    <row r="36" spans="1:15" ht="18.95" customHeight="1" x14ac:dyDescent="0.2">
      <c r="A36" s="108"/>
      <c r="B36" s="111"/>
      <c r="C36" s="114"/>
      <c r="D36" s="33">
        <v>16</v>
      </c>
      <c r="E36" s="34" t="s">
        <v>16</v>
      </c>
      <c r="F36" s="35">
        <v>6269</v>
      </c>
      <c r="G36" s="35" t="s">
        <v>17</v>
      </c>
      <c r="H36" s="35">
        <v>6335</v>
      </c>
      <c r="I36" s="36">
        <v>67</v>
      </c>
      <c r="J36" s="46"/>
      <c r="K36" s="118"/>
      <c r="L36" s="38">
        <v>335000000</v>
      </c>
      <c r="M36" s="121"/>
      <c r="N36" s="124"/>
      <c r="O36" s="105"/>
    </row>
    <row r="37" spans="1:15" ht="18.95" customHeight="1" x14ac:dyDescent="0.2">
      <c r="A37" s="108"/>
      <c r="B37" s="111"/>
      <c r="C37" s="114"/>
      <c r="D37" s="33">
        <v>27</v>
      </c>
      <c r="E37" s="34" t="s">
        <v>16</v>
      </c>
      <c r="F37" s="35">
        <v>6869</v>
      </c>
      <c r="G37" s="35" t="s">
        <v>17</v>
      </c>
      <c r="H37" s="35">
        <v>6935</v>
      </c>
      <c r="I37" s="36">
        <v>67</v>
      </c>
      <c r="J37" s="46"/>
      <c r="K37" s="118"/>
      <c r="L37" s="38">
        <v>335000000</v>
      </c>
      <c r="M37" s="121"/>
      <c r="N37" s="124"/>
      <c r="O37" s="105"/>
    </row>
    <row r="38" spans="1:15" ht="18.95" customHeight="1" x14ac:dyDescent="0.2">
      <c r="A38" s="108"/>
      <c r="B38" s="111"/>
      <c r="C38" s="114"/>
      <c r="D38" s="33">
        <v>37</v>
      </c>
      <c r="E38" s="34" t="s">
        <v>16</v>
      </c>
      <c r="F38" s="35">
        <v>1741</v>
      </c>
      <c r="G38" s="35" t="s">
        <v>17</v>
      </c>
      <c r="H38" s="35">
        <v>1776</v>
      </c>
      <c r="I38" s="36">
        <v>36</v>
      </c>
      <c r="J38" s="46"/>
      <c r="K38" s="118"/>
      <c r="L38" s="38">
        <v>180000000</v>
      </c>
      <c r="M38" s="121"/>
      <c r="N38" s="124"/>
      <c r="O38" s="105"/>
    </row>
    <row r="39" spans="1:15" ht="18.95" customHeight="1" x14ac:dyDescent="0.2">
      <c r="A39" s="108"/>
      <c r="B39" s="111"/>
      <c r="C39" s="114"/>
      <c r="D39" s="33">
        <v>38</v>
      </c>
      <c r="E39" s="34" t="s">
        <v>16</v>
      </c>
      <c r="F39" s="35">
        <v>6177</v>
      </c>
      <c r="G39" s="35" t="s">
        <v>17</v>
      </c>
      <c r="H39" s="35">
        <v>6180</v>
      </c>
      <c r="I39" s="36">
        <v>4</v>
      </c>
      <c r="J39" s="46"/>
      <c r="K39" s="118"/>
      <c r="L39" s="38">
        <v>20000000</v>
      </c>
      <c r="M39" s="121"/>
      <c r="N39" s="124"/>
      <c r="O39" s="105"/>
    </row>
    <row r="40" spans="1:15" ht="18.95" customHeight="1" x14ac:dyDescent="0.2">
      <c r="A40" s="108"/>
      <c r="B40" s="111"/>
      <c r="C40" s="114"/>
      <c r="D40" s="39">
        <v>39</v>
      </c>
      <c r="E40" s="34" t="s">
        <v>16</v>
      </c>
      <c r="F40" s="40">
        <v>6777</v>
      </c>
      <c r="G40" s="35" t="s">
        <v>17</v>
      </c>
      <c r="H40" s="40">
        <v>6780</v>
      </c>
      <c r="I40" s="41">
        <v>4</v>
      </c>
      <c r="J40" s="57"/>
      <c r="K40" s="118"/>
      <c r="L40" s="38">
        <v>20000000</v>
      </c>
      <c r="M40" s="121"/>
      <c r="N40" s="124"/>
      <c r="O40" s="105"/>
    </row>
    <row r="41" spans="1:15" ht="18.95" customHeight="1" x14ac:dyDescent="0.2">
      <c r="A41" s="108"/>
      <c r="B41" s="111"/>
      <c r="C41" s="114"/>
      <c r="D41" s="33">
        <v>49</v>
      </c>
      <c r="E41" s="34" t="s">
        <v>16</v>
      </c>
      <c r="F41" s="35">
        <v>7439</v>
      </c>
      <c r="G41" s="35" t="s">
        <v>17</v>
      </c>
      <c r="H41" s="35">
        <v>7507</v>
      </c>
      <c r="I41" s="36">
        <v>69</v>
      </c>
      <c r="J41" s="46"/>
      <c r="K41" s="118"/>
      <c r="L41" s="43">
        <v>345000000</v>
      </c>
      <c r="M41" s="121"/>
      <c r="N41" s="124"/>
      <c r="O41" s="105"/>
    </row>
    <row r="42" spans="1:15" ht="18.95" customHeight="1" x14ac:dyDescent="0.2">
      <c r="A42" s="108"/>
      <c r="B42" s="111"/>
      <c r="C42" s="114"/>
      <c r="D42" s="33">
        <v>59</v>
      </c>
      <c r="E42" s="34" t="s">
        <v>16</v>
      </c>
      <c r="F42" s="35">
        <v>8039</v>
      </c>
      <c r="G42" s="35" t="s">
        <v>17</v>
      </c>
      <c r="H42" s="35">
        <v>8107</v>
      </c>
      <c r="I42" s="36">
        <v>69</v>
      </c>
      <c r="J42" s="46"/>
      <c r="K42" s="118"/>
      <c r="L42" s="43">
        <v>345000000</v>
      </c>
      <c r="M42" s="121"/>
      <c r="N42" s="124"/>
      <c r="O42" s="105"/>
    </row>
    <row r="43" spans="1:15" ht="18.95" customHeight="1" x14ac:dyDescent="0.2">
      <c r="A43" s="108"/>
      <c r="B43" s="111"/>
      <c r="C43" s="114"/>
      <c r="D43" s="33">
        <v>69</v>
      </c>
      <c r="E43" s="34" t="s">
        <v>16</v>
      </c>
      <c r="F43" s="35">
        <v>8642</v>
      </c>
      <c r="G43" s="35" t="s">
        <v>17</v>
      </c>
      <c r="H43" s="35">
        <v>8712</v>
      </c>
      <c r="I43" s="36">
        <v>71</v>
      </c>
      <c r="J43" s="46"/>
      <c r="K43" s="118"/>
      <c r="L43" s="43">
        <v>355000000</v>
      </c>
      <c r="M43" s="121"/>
      <c r="N43" s="124"/>
      <c r="O43" s="105"/>
    </row>
    <row r="44" spans="1:15" ht="18.95" customHeight="1" x14ac:dyDescent="0.2">
      <c r="A44" s="108"/>
      <c r="B44" s="111"/>
      <c r="C44" s="114"/>
      <c r="D44" s="33">
        <v>55</v>
      </c>
      <c r="E44" s="44" t="s">
        <v>16</v>
      </c>
      <c r="F44" s="45">
        <v>5959</v>
      </c>
      <c r="G44" s="45" t="s">
        <v>17</v>
      </c>
      <c r="H44" s="45">
        <v>5976</v>
      </c>
      <c r="I44" s="36">
        <v>18</v>
      </c>
      <c r="J44" s="46"/>
      <c r="K44" s="118"/>
      <c r="L44" s="38">
        <v>90000000</v>
      </c>
      <c r="M44" s="121"/>
      <c r="N44" s="124"/>
      <c r="O44" s="105"/>
    </row>
    <row r="45" spans="1:15" ht="18.95" customHeight="1" x14ac:dyDescent="0.2">
      <c r="A45" s="108"/>
      <c r="B45" s="111"/>
      <c r="C45" s="114"/>
      <c r="D45" s="33">
        <v>86</v>
      </c>
      <c r="E45" s="44" t="s">
        <v>16</v>
      </c>
      <c r="F45" s="45">
        <v>11236</v>
      </c>
      <c r="G45" s="45" t="s">
        <v>17</v>
      </c>
      <c r="H45" s="45">
        <v>11830</v>
      </c>
      <c r="I45" s="36">
        <v>595</v>
      </c>
      <c r="J45" s="46"/>
      <c r="K45" s="118"/>
      <c r="L45" s="38">
        <v>2975000000</v>
      </c>
      <c r="M45" s="121"/>
      <c r="N45" s="124"/>
      <c r="O45" s="105"/>
    </row>
    <row r="46" spans="1:15" ht="18.95" customHeight="1" x14ac:dyDescent="0.2">
      <c r="A46" s="108"/>
      <c r="B46" s="111"/>
      <c r="C46" s="114"/>
      <c r="D46" s="33">
        <v>95</v>
      </c>
      <c r="E46" s="44" t="s">
        <v>16</v>
      </c>
      <c r="F46" s="45">
        <f>+H33+1</f>
        <v>16683</v>
      </c>
      <c r="G46" s="45" t="s">
        <v>17</v>
      </c>
      <c r="H46" s="45">
        <f>+F46+I46-1</f>
        <v>17396</v>
      </c>
      <c r="I46" s="36">
        <v>714</v>
      </c>
      <c r="J46" s="46"/>
      <c r="K46" s="118"/>
      <c r="L46" s="38">
        <v>3570000000</v>
      </c>
      <c r="M46" s="121"/>
      <c r="N46" s="124"/>
      <c r="O46" s="105"/>
    </row>
    <row r="47" spans="1:15" ht="18.95" customHeight="1" thickBot="1" x14ac:dyDescent="0.25">
      <c r="A47" s="109"/>
      <c r="B47" s="112"/>
      <c r="C47" s="129"/>
      <c r="D47" s="47">
        <f>+D34+1</f>
        <v>103</v>
      </c>
      <c r="E47" s="48" t="s">
        <v>16</v>
      </c>
      <c r="F47" s="50">
        <f>+H34+1</f>
        <v>24125</v>
      </c>
      <c r="G47" s="50" t="s">
        <v>17</v>
      </c>
      <c r="H47" s="50">
        <f>+F47+I47-1</f>
        <v>25771</v>
      </c>
      <c r="I47" s="51">
        <v>1647</v>
      </c>
      <c r="J47" s="58"/>
      <c r="K47" s="122"/>
      <c r="L47" s="53">
        <f>+I47*M3</f>
        <v>8235000000</v>
      </c>
      <c r="M47" s="122"/>
      <c r="N47" s="125"/>
      <c r="O47" s="106"/>
    </row>
    <row r="48" spans="1:15" ht="18.95" customHeight="1" thickTop="1" x14ac:dyDescent="0.2">
      <c r="A48" s="107">
        <v>4</v>
      </c>
      <c r="B48" s="136" t="s">
        <v>21</v>
      </c>
      <c r="C48" s="113" t="s">
        <v>15</v>
      </c>
      <c r="D48" s="27">
        <v>4</v>
      </c>
      <c r="E48" s="28" t="s">
        <v>16</v>
      </c>
      <c r="F48" s="29">
        <v>1999</v>
      </c>
      <c r="G48" s="29" t="s">
        <v>17</v>
      </c>
      <c r="H48" s="29">
        <v>2664</v>
      </c>
      <c r="I48" s="30">
        <v>666</v>
      </c>
      <c r="J48" s="59"/>
      <c r="K48" s="117" t="s">
        <v>18</v>
      </c>
      <c r="L48" s="32">
        <v>3330000000</v>
      </c>
      <c r="M48" s="120">
        <f>SUM(L48:L57)</f>
        <v>19120000000</v>
      </c>
      <c r="N48" s="123">
        <f>+M48/M5</f>
        <v>0.13576170696204778</v>
      </c>
      <c r="O48" s="104">
        <f>SUM(I48:I57)</f>
        <v>3824</v>
      </c>
    </row>
    <row r="49" spans="1:15" ht="18.95" customHeight="1" x14ac:dyDescent="0.2">
      <c r="A49" s="108"/>
      <c r="B49" s="137"/>
      <c r="C49" s="114"/>
      <c r="D49" s="39">
        <v>15</v>
      </c>
      <c r="E49" s="34" t="s">
        <v>16</v>
      </c>
      <c r="F49" s="35">
        <v>6202</v>
      </c>
      <c r="G49" s="35" t="s">
        <v>17</v>
      </c>
      <c r="H49" s="35">
        <v>6268</v>
      </c>
      <c r="I49" s="36">
        <v>67</v>
      </c>
      <c r="J49" s="46"/>
      <c r="K49" s="118"/>
      <c r="L49" s="38">
        <v>335000000</v>
      </c>
      <c r="M49" s="121"/>
      <c r="N49" s="124"/>
      <c r="O49" s="105"/>
    </row>
    <row r="50" spans="1:15" ht="18.95" customHeight="1" x14ac:dyDescent="0.2">
      <c r="A50" s="108"/>
      <c r="B50" s="137"/>
      <c r="C50" s="114"/>
      <c r="D50" s="39">
        <v>26</v>
      </c>
      <c r="E50" s="34" t="s">
        <v>16</v>
      </c>
      <c r="F50" s="35">
        <v>6802</v>
      </c>
      <c r="G50" s="35" t="s">
        <v>17</v>
      </c>
      <c r="H50" s="35">
        <v>6868</v>
      </c>
      <c r="I50" s="36">
        <v>67</v>
      </c>
      <c r="J50" s="46"/>
      <c r="K50" s="118"/>
      <c r="L50" s="38">
        <v>335000000</v>
      </c>
      <c r="M50" s="121"/>
      <c r="N50" s="124"/>
      <c r="O50" s="105"/>
    </row>
    <row r="51" spans="1:15" ht="18.95" customHeight="1" x14ac:dyDescent="0.2">
      <c r="A51" s="108"/>
      <c r="B51" s="137"/>
      <c r="C51" s="114"/>
      <c r="D51" s="39">
        <v>48</v>
      </c>
      <c r="E51" s="34" t="s">
        <v>16</v>
      </c>
      <c r="F51" s="35">
        <v>7373</v>
      </c>
      <c r="G51" s="35" t="s">
        <v>17</v>
      </c>
      <c r="H51" s="35">
        <v>7438</v>
      </c>
      <c r="I51" s="36">
        <v>66</v>
      </c>
      <c r="J51" s="46"/>
      <c r="K51" s="118"/>
      <c r="L51" s="43">
        <v>330000000</v>
      </c>
      <c r="M51" s="121"/>
      <c r="N51" s="124"/>
      <c r="O51" s="105"/>
    </row>
    <row r="52" spans="1:15" ht="18.95" customHeight="1" x14ac:dyDescent="0.2">
      <c r="A52" s="108"/>
      <c r="B52" s="137"/>
      <c r="C52" s="114"/>
      <c r="D52" s="39">
        <v>58</v>
      </c>
      <c r="E52" s="34" t="s">
        <v>16</v>
      </c>
      <c r="F52" s="35">
        <v>7973</v>
      </c>
      <c r="G52" s="35" t="s">
        <v>17</v>
      </c>
      <c r="H52" s="35">
        <v>8038</v>
      </c>
      <c r="I52" s="36">
        <v>66</v>
      </c>
      <c r="J52" s="46"/>
      <c r="K52" s="118"/>
      <c r="L52" s="43">
        <v>330000000</v>
      </c>
      <c r="M52" s="121"/>
      <c r="N52" s="124"/>
      <c r="O52" s="105"/>
    </row>
    <row r="53" spans="1:15" ht="18.95" customHeight="1" x14ac:dyDescent="0.2">
      <c r="A53" s="108"/>
      <c r="B53" s="137"/>
      <c r="C53" s="114"/>
      <c r="D53" s="39">
        <v>68</v>
      </c>
      <c r="E53" s="34" t="s">
        <v>16</v>
      </c>
      <c r="F53" s="35">
        <v>8575</v>
      </c>
      <c r="G53" s="35" t="s">
        <v>17</v>
      </c>
      <c r="H53" s="35">
        <v>8641</v>
      </c>
      <c r="I53" s="36">
        <v>67</v>
      </c>
      <c r="J53" s="46"/>
      <c r="K53" s="118"/>
      <c r="L53" s="43">
        <v>335000000</v>
      </c>
      <c r="M53" s="121"/>
      <c r="N53" s="124"/>
      <c r="O53" s="105"/>
    </row>
    <row r="54" spans="1:15" ht="18.95" customHeight="1" x14ac:dyDescent="0.2">
      <c r="A54" s="108"/>
      <c r="B54" s="137"/>
      <c r="C54" s="114"/>
      <c r="D54" s="33">
        <v>33</v>
      </c>
      <c r="E54" s="60" t="s">
        <v>16</v>
      </c>
      <c r="F54" s="61">
        <v>5941</v>
      </c>
      <c r="G54" s="61" t="s">
        <v>17</v>
      </c>
      <c r="H54" s="61">
        <v>5958</v>
      </c>
      <c r="I54" s="36">
        <v>18</v>
      </c>
      <c r="J54" s="62"/>
      <c r="K54" s="118"/>
      <c r="L54" s="38">
        <v>90000000</v>
      </c>
      <c r="M54" s="121"/>
      <c r="N54" s="124"/>
      <c r="O54" s="105"/>
    </row>
    <row r="55" spans="1:15" ht="18.95" customHeight="1" x14ac:dyDescent="0.2">
      <c r="A55" s="108"/>
      <c r="B55" s="137"/>
      <c r="C55" s="114"/>
      <c r="D55" s="39">
        <v>87</v>
      </c>
      <c r="E55" s="44" t="s">
        <v>16</v>
      </c>
      <c r="F55" s="45">
        <v>11831</v>
      </c>
      <c r="G55" s="45" t="s">
        <v>17</v>
      </c>
      <c r="H55" s="45">
        <v>12395</v>
      </c>
      <c r="I55" s="36">
        <v>565</v>
      </c>
      <c r="J55" s="46"/>
      <c r="K55" s="118"/>
      <c r="L55" s="38">
        <v>2825000000</v>
      </c>
      <c r="M55" s="121"/>
      <c r="N55" s="124"/>
      <c r="O55" s="105"/>
    </row>
    <row r="56" spans="1:15" ht="18.95" customHeight="1" x14ac:dyDescent="0.2">
      <c r="A56" s="108"/>
      <c r="B56" s="137"/>
      <c r="C56" s="114"/>
      <c r="D56" s="33">
        <v>96</v>
      </c>
      <c r="E56" s="44" t="s">
        <v>16</v>
      </c>
      <c r="F56" s="45">
        <f>+H46+1</f>
        <v>17397</v>
      </c>
      <c r="G56" s="45" t="s">
        <v>17</v>
      </c>
      <c r="H56" s="45">
        <f>+F56+I56-1</f>
        <v>18074</v>
      </c>
      <c r="I56" s="36">
        <v>678</v>
      </c>
      <c r="J56" s="46"/>
      <c r="K56" s="118"/>
      <c r="L56" s="38">
        <v>3390000000</v>
      </c>
      <c r="M56" s="121"/>
      <c r="N56" s="124"/>
      <c r="O56" s="105"/>
    </row>
    <row r="57" spans="1:15" ht="18.95" customHeight="1" thickBot="1" x14ac:dyDescent="0.25">
      <c r="A57" s="135"/>
      <c r="B57" s="138"/>
      <c r="C57" s="139"/>
      <c r="D57" s="63">
        <f>1+D47</f>
        <v>104</v>
      </c>
      <c r="E57" s="64" t="s">
        <v>16</v>
      </c>
      <c r="F57" s="65">
        <f>+H47+1</f>
        <v>25772</v>
      </c>
      <c r="G57" s="65" t="s">
        <v>17</v>
      </c>
      <c r="H57" s="65">
        <f>+F57+I57-1</f>
        <v>27335</v>
      </c>
      <c r="I57" s="66">
        <v>1564</v>
      </c>
      <c r="J57" s="67"/>
      <c r="K57" s="140"/>
      <c r="L57" s="68">
        <f>+I57*M3</f>
        <v>7820000000</v>
      </c>
      <c r="M57" s="140"/>
      <c r="N57" s="141"/>
      <c r="O57" s="134"/>
    </row>
    <row r="58" spans="1:15" ht="18.95" customHeight="1" x14ac:dyDescent="0.2">
      <c r="A58" s="108">
        <v>5</v>
      </c>
      <c r="B58" s="111" t="s">
        <v>22</v>
      </c>
      <c r="C58" s="114" t="s">
        <v>15</v>
      </c>
      <c r="D58" s="39">
        <v>6</v>
      </c>
      <c r="E58" s="54" t="s">
        <v>16</v>
      </c>
      <c r="F58" s="40">
        <v>3331</v>
      </c>
      <c r="G58" s="40" t="s">
        <v>17</v>
      </c>
      <c r="H58" s="40">
        <v>3996</v>
      </c>
      <c r="I58" s="55">
        <v>666</v>
      </c>
      <c r="J58" s="56"/>
      <c r="K58" s="118" t="s">
        <v>18</v>
      </c>
      <c r="L58" s="43">
        <v>3330000000</v>
      </c>
      <c r="M58" s="121">
        <f>SUM(L58:L67)</f>
        <v>19120000000</v>
      </c>
      <c r="N58" s="124">
        <f>+M58/M5</f>
        <v>0.13576170696204778</v>
      </c>
      <c r="O58" s="105">
        <f>SUM(I58:I67)</f>
        <v>3824</v>
      </c>
    </row>
    <row r="59" spans="1:15" ht="18.95" customHeight="1" x14ac:dyDescent="0.2">
      <c r="A59" s="108"/>
      <c r="B59" s="111"/>
      <c r="C59" s="114"/>
      <c r="D59" s="39">
        <v>17</v>
      </c>
      <c r="E59" s="34" t="s">
        <v>16</v>
      </c>
      <c r="F59" s="35">
        <v>6336</v>
      </c>
      <c r="G59" s="35" t="s">
        <v>17</v>
      </c>
      <c r="H59" s="35">
        <v>6402</v>
      </c>
      <c r="I59" s="36">
        <v>67</v>
      </c>
      <c r="J59" s="46"/>
      <c r="K59" s="118"/>
      <c r="L59" s="38">
        <v>335000000</v>
      </c>
      <c r="M59" s="121"/>
      <c r="N59" s="124"/>
      <c r="O59" s="105"/>
    </row>
    <row r="60" spans="1:15" ht="18.95" customHeight="1" x14ac:dyDescent="0.2">
      <c r="A60" s="108"/>
      <c r="B60" s="111"/>
      <c r="C60" s="114"/>
      <c r="D60" s="39">
        <v>28</v>
      </c>
      <c r="E60" s="34" t="s">
        <v>16</v>
      </c>
      <c r="F60" s="35">
        <v>6936</v>
      </c>
      <c r="G60" s="35" t="s">
        <v>17</v>
      </c>
      <c r="H60" s="35">
        <v>7002</v>
      </c>
      <c r="I60" s="36">
        <v>67</v>
      </c>
      <c r="J60" s="57"/>
      <c r="K60" s="118"/>
      <c r="L60" s="38">
        <v>335000000</v>
      </c>
      <c r="M60" s="121"/>
      <c r="N60" s="124"/>
      <c r="O60" s="105"/>
    </row>
    <row r="61" spans="1:15" ht="18.95" customHeight="1" x14ac:dyDescent="0.2">
      <c r="A61" s="108"/>
      <c r="B61" s="111"/>
      <c r="C61" s="114"/>
      <c r="D61" s="39">
        <v>50</v>
      </c>
      <c r="E61" s="34" t="s">
        <v>16</v>
      </c>
      <c r="F61" s="35">
        <v>7508</v>
      </c>
      <c r="G61" s="35" t="s">
        <v>17</v>
      </c>
      <c r="H61" s="35">
        <v>7573</v>
      </c>
      <c r="I61" s="36">
        <v>66</v>
      </c>
      <c r="J61" s="57"/>
      <c r="K61" s="118"/>
      <c r="L61" s="43">
        <v>330000000</v>
      </c>
      <c r="M61" s="121"/>
      <c r="N61" s="124"/>
      <c r="O61" s="105"/>
    </row>
    <row r="62" spans="1:15" ht="18.95" customHeight="1" x14ac:dyDescent="0.2">
      <c r="A62" s="108"/>
      <c r="B62" s="111"/>
      <c r="C62" s="114"/>
      <c r="D62" s="39">
        <v>60</v>
      </c>
      <c r="E62" s="34" t="s">
        <v>16</v>
      </c>
      <c r="F62" s="35">
        <v>8108</v>
      </c>
      <c r="G62" s="35" t="s">
        <v>17</v>
      </c>
      <c r="H62" s="35">
        <v>8173</v>
      </c>
      <c r="I62" s="36">
        <v>66</v>
      </c>
      <c r="J62" s="57"/>
      <c r="K62" s="118"/>
      <c r="L62" s="43">
        <v>330000000</v>
      </c>
      <c r="M62" s="121"/>
      <c r="N62" s="124"/>
      <c r="O62" s="105"/>
    </row>
    <row r="63" spans="1:15" ht="18.95" customHeight="1" x14ac:dyDescent="0.2">
      <c r="A63" s="108"/>
      <c r="B63" s="111"/>
      <c r="C63" s="114"/>
      <c r="D63" s="39">
        <v>70</v>
      </c>
      <c r="E63" s="34" t="s">
        <v>16</v>
      </c>
      <c r="F63" s="35">
        <v>8713</v>
      </c>
      <c r="G63" s="35" t="s">
        <v>17</v>
      </c>
      <c r="H63" s="35">
        <v>8779</v>
      </c>
      <c r="I63" s="36">
        <v>67</v>
      </c>
      <c r="J63" s="57"/>
      <c r="K63" s="118"/>
      <c r="L63" s="43">
        <v>335000000</v>
      </c>
      <c r="M63" s="121"/>
      <c r="N63" s="124"/>
      <c r="O63" s="105"/>
    </row>
    <row r="64" spans="1:15" ht="18.95" customHeight="1" x14ac:dyDescent="0.2">
      <c r="A64" s="108"/>
      <c r="B64" s="111"/>
      <c r="C64" s="114"/>
      <c r="D64" s="33">
        <v>65</v>
      </c>
      <c r="E64" s="60" t="s">
        <v>16</v>
      </c>
      <c r="F64" s="61">
        <v>5977</v>
      </c>
      <c r="G64" s="61" t="s">
        <v>17</v>
      </c>
      <c r="H64" s="61">
        <v>5994</v>
      </c>
      <c r="I64" s="36">
        <v>18</v>
      </c>
      <c r="J64" s="46"/>
      <c r="K64" s="118"/>
      <c r="L64" s="38">
        <v>90000000</v>
      </c>
      <c r="M64" s="121"/>
      <c r="N64" s="124"/>
      <c r="O64" s="105"/>
    </row>
    <row r="65" spans="1:15" ht="18.95" customHeight="1" x14ac:dyDescent="0.2">
      <c r="A65" s="108"/>
      <c r="B65" s="111"/>
      <c r="C65" s="114"/>
      <c r="D65" s="39">
        <v>88</v>
      </c>
      <c r="E65" s="44" t="s">
        <v>16</v>
      </c>
      <c r="F65" s="45">
        <v>12396</v>
      </c>
      <c r="G65" s="45" t="s">
        <v>17</v>
      </c>
      <c r="H65" s="45">
        <v>12960</v>
      </c>
      <c r="I65" s="36">
        <v>565</v>
      </c>
      <c r="J65" s="57"/>
      <c r="K65" s="118"/>
      <c r="L65" s="43">
        <v>2825000000</v>
      </c>
      <c r="M65" s="121"/>
      <c r="N65" s="124"/>
      <c r="O65" s="105"/>
    </row>
    <row r="66" spans="1:15" ht="18.95" customHeight="1" x14ac:dyDescent="0.2">
      <c r="A66" s="108"/>
      <c r="B66" s="111"/>
      <c r="C66" s="114"/>
      <c r="D66" s="69">
        <v>97</v>
      </c>
      <c r="E66" s="60" t="s">
        <v>16</v>
      </c>
      <c r="F66" s="61">
        <f>+H56+1</f>
        <v>18075</v>
      </c>
      <c r="G66" s="61" t="s">
        <v>17</v>
      </c>
      <c r="H66" s="61">
        <f>+F66+I66-1</f>
        <v>18752</v>
      </c>
      <c r="I66" s="36">
        <v>678</v>
      </c>
      <c r="J66" s="70"/>
      <c r="K66" s="118"/>
      <c r="L66" s="71">
        <v>3390000000</v>
      </c>
      <c r="M66" s="121"/>
      <c r="N66" s="124"/>
      <c r="O66" s="105"/>
    </row>
    <row r="67" spans="1:15" ht="18.95" customHeight="1" thickBot="1" x14ac:dyDescent="0.25">
      <c r="A67" s="109"/>
      <c r="B67" s="112"/>
      <c r="C67" s="129"/>
      <c r="D67" s="72">
        <v>105</v>
      </c>
      <c r="E67" s="73" t="s">
        <v>16</v>
      </c>
      <c r="F67" s="74">
        <f>+H57+1</f>
        <v>27336</v>
      </c>
      <c r="G67" s="74" t="s">
        <v>17</v>
      </c>
      <c r="H67" s="74">
        <f>+F67+I67-1</f>
        <v>28899</v>
      </c>
      <c r="I67" s="51">
        <v>1564</v>
      </c>
      <c r="J67" s="75"/>
      <c r="K67" s="119"/>
      <c r="L67" s="76">
        <f>+I67*M3</f>
        <v>7820000000</v>
      </c>
      <c r="M67" s="122"/>
      <c r="N67" s="125"/>
      <c r="O67" s="106"/>
    </row>
    <row r="68" spans="1:15" ht="18.95" hidden="1" customHeight="1" thickTop="1" x14ac:dyDescent="0.2">
      <c r="A68" s="108">
        <v>6</v>
      </c>
      <c r="B68" s="111" t="s">
        <v>23</v>
      </c>
      <c r="C68" s="114" t="s">
        <v>15</v>
      </c>
      <c r="D68" s="39">
        <v>9</v>
      </c>
      <c r="E68" s="54" t="s">
        <v>16</v>
      </c>
      <c r="F68" s="40">
        <v>5197</v>
      </c>
      <c r="G68" s="40" t="s">
        <v>17</v>
      </c>
      <c r="H68" s="40">
        <v>5598</v>
      </c>
      <c r="I68" s="55">
        <v>402</v>
      </c>
      <c r="J68" s="56"/>
      <c r="K68" s="118" t="s">
        <v>18</v>
      </c>
      <c r="L68" s="38">
        <f>+I68*5000000</f>
        <v>2010000000</v>
      </c>
      <c r="M68" s="121">
        <f>SUM(L68:L81)</f>
        <v>12580000000</v>
      </c>
      <c r="N68" s="124">
        <f>+M68/M5</f>
        <v>8.9324386693648603E-2</v>
      </c>
      <c r="O68" s="105">
        <f>SUM(I68:I81)</f>
        <v>2516</v>
      </c>
    </row>
    <row r="69" spans="1:15" ht="18.95" hidden="1" customHeight="1" x14ac:dyDescent="0.2">
      <c r="A69" s="108"/>
      <c r="B69" s="111"/>
      <c r="C69" s="114"/>
      <c r="D69" s="33">
        <v>20</v>
      </c>
      <c r="E69" s="34" t="s">
        <v>16</v>
      </c>
      <c r="F69" s="35">
        <v>6522</v>
      </c>
      <c r="G69" s="35" t="s">
        <v>17</v>
      </c>
      <c r="H69" s="35">
        <v>6561</v>
      </c>
      <c r="I69" s="36">
        <v>40</v>
      </c>
      <c r="J69" s="46"/>
      <c r="K69" s="118"/>
      <c r="L69" s="38">
        <f>+I69*5000000</f>
        <v>200000000</v>
      </c>
      <c r="M69" s="121"/>
      <c r="N69" s="124"/>
      <c r="O69" s="105"/>
    </row>
    <row r="70" spans="1:15" ht="18.95" hidden="1" customHeight="1" x14ac:dyDescent="0.2">
      <c r="A70" s="108"/>
      <c r="B70" s="111"/>
      <c r="C70" s="114"/>
      <c r="D70" s="33">
        <v>31</v>
      </c>
      <c r="E70" s="34" t="s">
        <v>16</v>
      </c>
      <c r="F70" s="35">
        <v>7122</v>
      </c>
      <c r="G70" s="35" t="s">
        <v>17</v>
      </c>
      <c r="H70" s="35">
        <v>7161</v>
      </c>
      <c r="I70" s="36">
        <v>40</v>
      </c>
      <c r="J70" s="46"/>
      <c r="K70" s="118"/>
      <c r="L70" s="38">
        <f>+I70*5000000</f>
        <v>200000000</v>
      </c>
      <c r="M70" s="121"/>
      <c r="N70" s="124"/>
      <c r="O70" s="105"/>
    </row>
    <row r="71" spans="1:15" ht="18.95" hidden="1" customHeight="1" x14ac:dyDescent="0.2">
      <c r="A71" s="108"/>
      <c r="B71" s="111"/>
      <c r="C71" s="114"/>
      <c r="D71" s="33">
        <v>43</v>
      </c>
      <c r="E71" s="34" t="s">
        <v>16</v>
      </c>
      <c r="F71" s="35">
        <v>1861</v>
      </c>
      <c r="G71" s="35" t="s">
        <v>17</v>
      </c>
      <c r="H71" s="35">
        <v>1998</v>
      </c>
      <c r="I71" s="36">
        <v>138</v>
      </c>
      <c r="J71" s="57"/>
      <c r="K71" s="118"/>
      <c r="L71" s="38">
        <f>+I71*5000000</f>
        <v>690000000</v>
      </c>
      <c r="M71" s="121"/>
      <c r="N71" s="124"/>
      <c r="O71" s="105"/>
    </row>
    <row r="72" spans="1:15" ht="18.95" hidden="1" customHeight="1" x14ac:dyDescent="0.2">
      <c r="A72" s="108"/>
      <c r="B72" s="111"/>
      <c r="C72" s="114"/>
      <c r="D72" s="33">
        <v>44</v>
      </c>
      <c r="E72" s="34" t="s">
        <v>16</v>
      </c>
      <c r="F72" s="35">
        <v>6189</v>
      </c>
      <c r="G72" s="35" t="s">
        <v>17</v>
      </c>
      <c r="H72" s="35">
        <v>6201</v>
      </c>
      <c r="I72" s="36">
        <v>13</v>
      </c>
      <c r="J72" s="57"/>
      <c r="K72" s="118"/>
      <c r="L72" s="38">
        <f>+I72*5000000</f>
        <v>65000000</v>
      </c>
      <c r="M72" s="121"/>
      <c r="N72" s="124"/>
      <c r="O72" s="105"/>
    </row>
    <row r="73" spans="1:15" ht="18.95" hidden="1" customHeight="1" x14ac:dyDescent="0.2">
      <c r="A73" s="108"/>
      <c r="B73" s="111"/>
      <c r="C73" s="114"/>
      <c r="D73" s="39">
        <v>45</v>
      </c>
      <c r="E73" s="34" t="s">
        <v>16</v>
      </c>
      <c r="F73" s="35">
        <v>6789</v>
      </c>
      <c r="G73" s="35" t="s">
        <v>17</v>
      </c>
      <c r="H73" s="35">
        <v>6801</v>
      </c>
      <c r="I73" s="36">
        <v>13</v>
      </c>
      <c r="J73" s="57"/>
      <c r="K73" s="118"/>
      <c r="L73" s="38">
        <v>65000000</v>
      </c>
      <c r="M73" s="121"/>
      <c r="N73" s="124"/>
      <c r="O73" s="105"/>
    </row>
    <row r="74" spans="1:15" ht="18.95" hidden="1" customHeight="1" x14ac:dyDescent="0.2">
      <c r="A74" s="108"/>
      <c r="B74" s="111"/>
      <c r="C74" s="114"/>
      <c r="D74" s="39">
        <v>53</v>
      </c>
      <c r="E74" s="34" t="s">
        <v>16</v>
      </c>
      <c r="F74" s="35">
        <v>7704</v>
      </c>
      <c r="G74" s="35" t="s">
        <v>17</v>
      </c>
      <c r="H74" s="35">
        <v>7760</v>
      </c>
      <c r="I74" s="36">
        <v>57</v>
      </c>
      <c r="J74" s="57"/>
      <c r="K74" s="118"/>
      <c r="L74" s="43">
        <v>285000000</v>
      </c>
      <c r="M74" s="121"/>
      <c r="N74" s="124"/>
      <c r="O74" s="105"/>
    </row>
    <row r="75" spans="1:15" ht="18.95" hidden="1" customHeight="1" x14ac:dyDescent="0.2">
      <c r="A75" s="108"/>
      <c r="B75" s="111"/>
      <c r="C75" s="114"/>
      <c r="D75" s="39">
        <v>63</v>
      </c>
      <c r="E75" s="34" t="s">
        <v>16</v>
      </c>
      <c r="F75" s="35">
        <v>8304</v>
      </c>
      <c r="G75" s="35" t="s">
        <v>17</v>
      </c>
      <c r="H75" s="35">
        <v>8360</v>
      </c>
      <c r="I75" s="36">
        <v>57</v>
      </c>
      <c r="J75" s="57"/>
      <c r="K75" s="118"/>
      <c r="L75" s="43">
        <v>285000000</v>
      </c>
      <c r="M75" s="121"/>
      <c r="N75" s="124"/>
      <c r="O75" s="105"/>
    </row>
    <row r="76" spans="1:15" ht="18.95" hidden="1" customHeight="1" x14ac:dyDescent="0.2">
      <c r="A76" s="108"/>
      <c r="B76" s="111"/>
      <c r="C76" s="114"/>
      <c r="D76" s="39">
        <v>73</v>
      </c>
      <c r="E76" s="34" t="s">
        <v>16</v>
      </c>
      <c r="F76" s="35">
        <v>8908</v>
      </c>
      <c r="G76" s="35" t="s">
        <v>17</v>
      </c>
      <c r="H76" s="35">
        <v>8957</v>
      </c>
      <c r="I76" s="36">
        <v>50</v>
      </c>
      <c r="J76" s="57"/>
      <c r="K76" s="118"/>
      <c r="L76" s="43">
        <v>250000000</v>
      </c>
      <c r="M76" s="121"/>
      <c r="N76" s="124"/>
      <c r="O76" s="105"/>
    </row>
    <row r="77" spans="1:15" ht="18.95" hidden="1" customHeight="1" x14ac:dyDescent="0.2">
      <c r="A77" s="108"/>
      <c r="B77" s="111"/>
      <c r="C77" s="114"/>
      <c r="D77" s="33">
        <v>79</v>
      </c>
      <c r="E77" s="44" t="s">
        <v>16</v>
      </c>
      <c r="F77" s="45">
        <v>7793</v>
      </c>
      <c r="G77" s="45" t="s">
        <v>17</v>
      </c>
      <c r="H77" s="45">
        <v>7800</v>
      </c>
      <c r="I77" s="36">
        <v>8</v>
      </c>
      <c r="J77" s="46"/>
      <c r="K77" s="118"/>
      <c r="L77" s="43">
        <v>40000000</v>
      </c>
      <c r="M77" s="121"/>
      <c r="N77" s="124"/>
      <c r="O77" s="105"/>
    </row>
    <row r="78" spans="1:15" ht="18.95" hidden="1" customHeight="1" x14ac:dyDescent="0.2">
      <c r="A78" s="108"/>
      <c r="B78" s="111"/>
      <c r="C78" s="114"/>
      <c r="D78" s="33">
        <v>80</v>
      </c>
      <c r="E78" s="44" t="s">
        <v>16</v>
      </c>
      <c r="F78" s="45">
        <v>8387</v>
      </c>
      <c r="G78" s="45" t="s">
        <v>17</v>
      </c>
      <c r="H78" s="45">
        <v>8400</v>
      </c>
      <c r="I78" s="36">
        <v>14</v>
      </c>
      <c r="J78" s="46"/>
      <c r="K78" s="118"/>
      <c r="L78" s="43">
        <v>70000000</v>
      </c>
      <c r="M78" s="121"/>
      <c r="N78" s="124"/>
      <c r="O78" s="105"/>
    </row>
    <row r="79" spans="1:15" ht="18.95" hidden="1" customHeight="1" x14ac:dyDescent="0.2">
      <c r="A79" s="108"/>
      <c r="B79" s="111"/>
      <c r="C79" s="114"/>
      <c r="D79" s="33">
        <v>81</v>
      </c>
      <c r="E79" s="77" t="s">
        <v>16</v>
      </c>
      <c r="F79" s="78">
        <v>8987</v>
      </c>
      <c r="G79" s="78" t="s">
        <v>17</v>
      </c>
      <c r="H79" s="78">
        <v>8991</v>
      </c>
      <c r="I79" s="36">
        <v>5</v>
      </c>
      <c r="J79" s="46"/>
      <c r="K79" s="118"/>
      <c r="L79" s="38">
        <v>25000000</v>
      </c>
      <c r="M79" s="121"/>
      <c r="N79" s="124"/>
      <c r="O79" s="105"/>
    </row>
    <row r="80" spans="1:15" ht="18.95" hidden="1" customHeight="1" x14ac:dyDescent="0.2">
      <c r="A80" s="108"/>
      <c r="B80" s="111"/>
      <c r="C80" s="114"/>
      <c r="D80" s="39">
        <v>89</v>
      </c>
      <c r="E80" s="44" t="s">
        <v>16</v>
      </c>
      <c r="F80" s="45">
        <v>12961</v>
      </c>
      <c r="G80" s="45" t="s">
        <v>17</v>
      </c>
      <c r="H80" s="45">
        <v>13352</v>
      </c>
      <c r="I80" s="36">
        <v>392</v>
      </c>
      <c r="J80" s="57"/>
      <c r="K80" s="118"/>
      <c r="L80" s="38">
        <f>+I80*5000000</f>
        <v>1960000000</v>
      </c>
      <c r="M80" s="121"/>
      <c r="N80" s="124"/>
      <c r="O80" s="105"/>
    </row>
    <row r="81" spans="1:15" ht="18.95" hidden="1" customHeight="1" thickBot="1" x14ac:dyDescent="0.25">
      <c r="A81" s="109"/>
      <c r="B81" s="112"/>
      <c r="C81" s="133"/>
      <c r="D81" s="47">
        <f>+D67+1</f>
        <v>106</v>
      </c>
      <c r="E81" s="48" t="s">
        <v>16</v>
      </c>
      <c r="F81" s="50">
        <f>+H67+1</f>
        <v>28900</v>
      </c>
      <c r="G81" s="50" t="s">
        <v>17</v>
      </c>
      <c r="H81" s="74">
        <f>+F81+I81-1</f>
        <v>30186</v>
      </c>
      <c r="I81" s="51">
        <v>1287</v>
      </c>
      <c r="J81" s="58"/>
      <c r="K81" s="119"/>
      <c r="L81" s="76">
        <f>+I81*5000000</f>
        <v>6435000000</v>
      </c>
      <c r="M81" s="122"/>
      <c r="N81" s="125"/>
      <c r="O81" s="106"/>
    </row>
    <row r="82" spans="1:15" ht="18.95" hidden="1" customHeight="1" thickTop="1" x14ac:dyDescent="0.2">
      <c r="A82" s="126">
        <v>7</v>
      </c>
      <c r="B82" s="110" t="s">
        <v>24</v>
      </c>
      <c r="C82" s="113" t="s">
        <v>15</v>
      </c>
      <c r="D82" s="39">
        <v>8</v>
      </c>
      <c r="E82" s="54" t="s">
        <v>16</v>
      </c>
      <c r="F82" s="40">
        <v>4795</v>
      </c>
      <c r="G82" s="40" t="s">
        <v>17</v>
      </c>
      <c r="H82" s="40">
        <v>5196</v>
      </c>
      <c r="I82" s="55">
        <v>402</v>
      </c>
      <c r="J82" s="56"/>
      <c r="K82" s="117" t="s">
        <v>18</v>
      </c>
      <c r="L82" s="43">
        <v>2010000000</v>
      </c>
      <c r="M82" s="120">
        <f>SUM(L82:L92)</f>
        <v>11675000000</v>
      </c>
      <c r="N82" s="130">
        <f>+M82/M5</f>
        <v>8.2898427237547478E-2</v>
      </c>
      <c r="O82" s="104">
        <f>SUM(I82:I92)</f>
        <v>2335</v>
      </c>
    </row>
    <row r="83" spans="1:15" ht="18.95" hidden="1" customHeight="1" x14ac:dyDescent="0.2">
      <c r="A83" s="127"/>
      <c r="B83" s="111"/>
      <c r="C83" s="114"/>
      <c r="D83" s="39">
        <v>19</v>
      </c>
      <c r="E83" s="34" t="s">
        <v>16</v>
      </c>
      <c r="F83" s="35">
        <v>6482</v>
      </c>
      <c r="G83" s="35" t="s">
        <v>17</v>
      </c>
      <c r="H83" s="35">
        <v>6521</v>
      </c>
      <c r="I83" s="36">
        <v>40</v>
      </c>
      <c r="J83" s="46"/>
      <c r="K83" s="118"/>
      <c r="L83" s="38">
        <v>200000000</v>
      </c>
      <c r="M83" s="121"/>
      <c r="N83" s="131"/>
      <c r="O83" s="105"/>
    </row>
    <row r="84" spans="1:15" ht="18.95" hidden="1" customHeight="1" x14ac:dyDescent="0.2">
      <c r="A84" s="127"/>
      <c r="B84" s="111"/>
      <c r="C84" s="114"/>
      <c r="D84" s="39">
        <v>30</v>
      </c>
      <c r="E84" s="34" t="s">
        <v>16</v>
      </c>
      <c r="F84" s="35">
        <v>7082</v>
      </c>
      <c r="G84" s="35" t="s">
        <v>17</v>
      </c>
      <c r="H84" s="35">
        <v>7121</v>
      </c>
      <c r="I84" s="36">
        <v>40</v>
      </c>
      <c r="J84" s="57"/>
      <c r="K84" s="118"/>
      <c r="L84" s="38">
        <v>200000000</v>
      </c>
      <c r="M84" s="121"/>
      <c r="N84" s="131"/>
      <c r="O84" s="105"/>
    </row>
    <row r="85" spans="1:15" ht="18.95" hidden="1" customHeight="1" x14ac:dyDescent="0.2">
      <c r="A85" s="127"/>
      <c r="B85" s="111"/>
      <c r="C85" s="114"/>
      <c r="D85" s="39">
        <v>52</v>
      </c>
      <c r="E85" s="34" t="s">
        <v>16</v>
      </c>
      <c r="F85" s="35">
        <v>7663</v>
      </c>
      <c r="G85" s="35" t="s">
        <v>17</v>
      </c>
      <c r="H85" s="35">
        <v>7703</v>
      </c>
      <c r="I85" s="36">
        <v>41</v>
      </c>
      <c r="J85" s="57"/>
      <c r="K85" s="118"/>
      <c r="L85" s="43">
        <v>205000000</v>
      </c>
      <c r="M85" s="121"/>
      <c r="N85" s="131"/>
      <c r="O85" s="105"/>
    </row>
    <row r="86" spans="1:15" ht="18.95" hidden="1" customHeight="1" x14ac:dyDescent="0.2">
      <c r="A86" s="127"/>
      <c r="B86" s="111"/>
      <c r="C86" s="114"/>
      <c r="D86" s="39">
        <v>62</v>
      </c>
      <c r="E86" s="34" t="s">
        <v>16</v>
      </c>
      <c r="F86" s="35">
        <v>8263</v>
      </c>
      <c r="G86" s="35" t="s">
        <v>17</v>
      </c>
      <c r="H86" s="35">
        <v>8303</v>
      </c>
      <c r="I86" s="36">
        <v>41</v>
      </c>
      <c r="J86" s="57"/>
      <c r="K86" s="118"/>
      <c r="L86" s="43">
        <v>205000000</v>
      </c>
      <c r="M86" s="121"/>
      <c r="N86" s="131"/>
      <c r="O86" s="105"/>
    </row>
    <row r="87" spans="1:15" ht="18.95" hidden="1" customHeight="1" x14ac:dyDescent="0.2">
      <c r="A87" s="127"/>
      <c r="B87" s="111"/>
      <c r="C87" s="114"/>
      <c r="D87" s="39">
        <v>72</v>
      </c>
      <c r="E87" s="34" t="s">
        <v>16</v>
      </c>
      <c r="F87" s="35">
        <v>8869</v>
      </c>
      <c r="G87" s="35" t="s">
        <v>17</v>
      </c>
      <c r="H87" s="35">
        <v>8907</v>
      </c>
      <c r="I87" s="36">
        <v>39</v>
      </c>
      <c r="J87" s="57"/>
      <c r="K87" s="118"/>
      <c r="L87" s="43">
        <v>195000000</v>
      </c>
      <c r="M87" s="121"/>
      <c r="N87" s="131"/>
      <c r="O87" s="105"/>
    </row>
    <row r="88" spans="1:15" ht="18.95" hidden="1" customHeight="1" x14ac:dyDescent="0.2">
      <c r="A88" s="127"/>
      <c r="B88" s="111"/>
      <c r="C88" s="114"/>
      <c r="D88" s="33">
        <v>77</v>
      </c>
      <c r="E88" s="44" t="s">
        <v>16</v>
      </c>
      <c r="F88" s="45">
        <v>7189</v>
      </c>
      <c r="G88" s="45" t="s">
        <v>17</v>
      </c>
      <c r="H88" s="45">
        <v>7200</v>
      </c>
      <c r="I88" s="36">
        <v>12</v>
      </c>
      <c r="J88" s="46"/>
      <c r="K88" s="118"/>
      <c r="L88" s="43">
        <v>60000000</v>
      </c>
      <c r="M88" s="121"/>
      <c r="N88" s="131"/>
      <c r="O88" s="105"/>
    </row>
    <row r="89" spans="1:15" ht="18.95" hidden="1" customHeight="1" x14ac:dyDescent="0.2">
      <c r="A89" s="127"/>
      <c r="B89" s="111"/>
      <c r="C89" s="114"/>
      <c r="D89" s="33">
        <v>78</v>
      </c>
      <c r="E89" s="77" t="s">
        <v>16</v>
      </c>
      <c r="F89" s="78">
        <v>7787</v>
      </c>
      <c r="G89" s="78" t="s">
        <v>17</v>
      </c>
      <c r="H89" s="78">
        <v>7792</v>
      </c>
      <c r="I89" s="36">
        <v>6</v>
      </c>
      <c r="J89" s="46"/>
      <c r="K89" s="118"/>
      <c r="L89" s="38">
        <v>30000000</v>
      </c>
      <c r="M89" s="121"/>
      <c r="N89" s="131"/>
      <c r="O89" s="105"/>
    </row>
    <row r="90" spans="1:15" ht="18.95" hidden="1" customHeight="1" x14ac:dyDescent="0.2">
      <c r="A90" s="127"/>
      <c r="B90" s="111"/>
      <c r="C90" s="114"/>
      <c r="D90" s="33">
        <v>90</v>
      </c>
      <c r="E90" s="44" t="s">
        <v>16</v>
      </c>
      <c r="F90" s="45">
        <v>13426</v>
      </c>
      <c r="G90" s="45" t="s">
        <v>17</v>
      </c>
      <c r="H90" s="45">
        <v>13770</v>
      </c>
      <c r="I90" s="36">
        <v>345</v>
      </c>
      <c r="J90" s="46"/>
      <c r="K90" s="118"/>
      <c r="L90" s="43">
        <v>1725000000</v>
      </c>
      <c r="M90" s="121"/>
      <c r="N90" s="131"/>
      <c r="O90" s="105"/>
    </row>
    <row r="91" spans="1:15" ht="18.95" hidden="1" customHeight="1" x14ac:dyDescent="0.2">
      <c r="A91" s="127"/>
      <c r="B91" s="111"/>
      <c r="C91" s="114"/>
      <c r="D91" s="33">
        <v>99</v>
      </c>
      <c r="E91" s="44" t="s">
        <v>16</v>
      </c>
      <c r="F91" s="45">
        <f>+H80+1</f>
        <v>13353</v>
      </c>
      <c r="G91" s="45" t="s">
        <v>17</v>
      </c>
      <c r="H91" s="45">
        <f>+F91+I91-1</f>
        <v>13766</v>
      </c>
      <c r="I91" s="36">
        <v>414</v>
      </c>
      <c r="J91" s="46"/>
      <c r="K91" s="118"/>
      <c r="L91" s="38">
        <f>+I91*M3</f>
        <v>2070000000</v>
      </c>
      <c r="M91" s="121"/>
      <c r="N91" s="131"/>
      <c r="O91" s="105"/>
    </row>
    <row r="92" spans="1:15" ht="18.95" hidden="1" customHeight="1" thickBot="1" x14ac:dyDescent="0.25">
      <c r="A92" s="128"/>
      <c r="B92" s="112"/>
      <c r="C92" s="129"/>
      <c r="D92" s="47">
        <f>1+D81</f>
        <v>107</v>
      </c>
      <c r="E92" s="48" t="s">
        <v>16</v>
      </c>
      <c r="F92" s="50">
        <f>+H81+1</f>
        <v>30187</v>
      </c>
      <c r="G92" s="50" t="s">
        <v>17</v>
      </c>
      <c r="H92" s="50">
        <f>+F92+I92-1</f>
        <v>31141</v>
      </c>
      <c r="I92" s="51">
        <v>955</v>
      </c>
      <c r="J92" s="58"/>
      <c r="K92" s="119"/>
      <c r="L92" s="53">
        <f>+I92*M3</f>
        <v>4775000000</v>
      </c>
      <c r="M92" s="122"/>
      <c r="N92" s="132"/>
      <c r="O92" s="106"/>
    </row>
    <row r="93" spans="1:15" ht="18.95" hidden="1" customHeight="1" thickTop="1" x14ac:dyDescent="0.2">
      <c r="A93" s="107">
        <v>8</v>
      </c>
      <c r="B93" s="110" t="s">
        <v>25</v>
      </c>
      <c r="C93" s="113" t="s">
        <v>15</v>
      </c>
      <c r="D93" s="27">
        <v>10</v>
      </c>
      <c r="E93" s="79" t="s">
        <v>16</v>
      </c>
      <c r="F93" s="80">
        <v>5599</v>
      </c>
      <c r="G93" s="80" t="s">
        <v>17</v>
      </c>
      <c r="H93" s="80">
        <v>5868</v>
      </c>
      <c r="I93" s="30">
        <v>270</v>
      </c>
      <c r="J93" s="59"/>
      <c r="K93" s="117" t="s">
        <v>18</v>
      </c>
      <c r="L93" s="32">
        <v>1350000000</v>
      </c>
      <c r="M93" s="120">
        <f>SUM(L93:L102)</f>
        <v>7785000000</v>
      </c>
      <c r="N93" s="123">
        <f>+M93/M5</f>
        <v>5.5277452337842155E-2</v>
      </c>
      <c r="O93" s="104">
        <f>SUM(I93:I102)</f>
        <v>1557</v>
      </c>
    </row>
    <row r="94" spans="1:15" ht="18.95" hidden="1" customHeight="1" x14ac:dyDescent="0.2">
      <c r="A94" s="108"/>
      <c r="B94" s="111"/>
      <c r="C94" s="114"/>
      <c r="D94" s="39">
        <v>21</v>
      </c>
      <c r="E94" s="44" t="s">
        <v>16</v>
      </c>
      <c r="F94" s="45">
        <v>6562</v>
      </c>
      <c r="G94" s="45" t="s">
        <v>17</v>
      </c>
      <c r="H94" s="45">
        <v>6588</v>
      </c>
      <c r="I94" s="36">
        <v>27</v>
      </c>
      <c r="J94" s="46"/>
      <c r="K94" s="118"/>
      <c r="L94" s="38">
        <v>135000000</v>
      </c>
      <c r="M94" s="121"/>
      <c r="N94" s="124"/>
      <c r="O94" s="105"/>
    </row>
    <row r="95" spans="1:15" ht="18.95" hidden="1" customHeight="1" x14ac:dyDescent="0.2">
      <c r="A95" s="108"/>
      <c r="B95" s="111"/>
      <c r="C95" s="114"/>
      <c r="D95" s="39">
        <v>32</v>
      </c>
      <c r="E95" s="34" t="s">
        <v>16</v>
      </c>
      <c r="F95" s="35">
        <v>7162</v>
      </c>
      <c r="G95" s="35" t="s">
        <v>17</v>
      </c>
      <c r="H95" s="35">
        <v>7188</v>
      </c>
      <c r="I95" s="36">
        <v>27</v>
      </c>
      <c r="J95" s="57"/>
      <c r="K95" s="118"/>
      <c r="L95" s="38">
        <v>135000000</v>
      </c>
      <c r="M95" s="121"/>
      <c r="N95" s="124"/>
      <c r="O95" s="105"/>
    </row>
    <row r="96" spans="1:15" ht="18.95" hidden="1" customHeight="1" x14ac:dyDescent="0.2">
      <c r="A96" s="108"/>
      <c r="B96" s="111"/>
      <c r="C96" s="114"/>
      <c r="D96" s="39">
        <v>54</v>
      </c>
      <c r="E96" s="34" t="s">
        <v>16</v>
      </c>
      <c r="F96" s="35">
        <v>7761</v>
      </c>
      <c r="G96" s="35" t="s">
        <v>17</v>
      </c>
      <c r="H96" s="35">
        <v>7786</v>
      </c>
      <c r="I96" s="36">
        <v>26</v>
      </c>
      <c r="J96" s="57"/>
      <c r="K96" s="118"/>
      <c r="L96" s="43">
        <v>130000000</v>
      </c>
      <c r="M96" s="121"/>
      <c r="N96" s="124"/>
      <c r="O96" s="105"/>
    </row>
    <row r="97" spans="1:15" ht="18.95" hidden="1" customHeight="1" x14ac:dyDescent="0.2">
      <c r="A97" s="108"/>
      <c r="B97" s="111"/>
      <c r="C97" s="114"/>
      <c r="D97" s="39">
        <v>64</v>
      </c>
      <c r="E97" s="34" t="s">
        <v>16</v>
      </c>
      <c r="F97" s="35">
        <v>8361</v>
      </c>
      <c r="G97" s="35" t="s">
        <v>17</v>
      </c>
      <c r="H97" s="35">
        <v>8386</v>
      </c>
      <c r="I97" s="36">
        <v>26</v>
      </c>
      <c r="J97" s="57"/>
      <c r="K97" s="118"/>
      <c r="L97" s="43">
        <v>130000000</v>
      </c>
      <c r="M97" s="121"/>
      <c r="N97" s="124"/>
      <c r="O97" s="105"/>
    </row>
    <row r="98" spans="1:15" ht="18.95" hidden="1" customHeight="1" x14ac:dyDescent="0.2">
      <c r="A98" s="108"/>
      <c r="B98" s="111"/>
      <c r="C98" s="114"/>
      <c r="D98" s="39">
        <v>74</v>
      </c>
      <c r="E98" s="34" t="s">
        <v>16</v>
      </c>
      <c r="F98" s="35">
        <v>8958</v>
      </c>
      <c r="G98" s="35" t="s">
        <v>17</v>
      </c>
      <c r="H98" s="35">
        <v>8986</v>
      </c>
      <c r="I98" s="36">
        <v>29</v>
      </c>
      <c r="J98" s="57"/>
      <c r="K98" s="118"/>
      <c r="L98" s="43">
        <v>145000000</v>
      </c>
      <c r="M98" s="121"/>
      <c r="N98" s="124"/>
      <c r="O98" s="105"/>
    </row>
    <row r="99" spans="1:15" ht="18.95" hidden="1" customHeight="1" x14ac:dyDescent="0.2">
      <c r="A99" s="108"/>
      <c r="B99" s="111"/>
      <c r="C99" s="114"/>
      <c r="D99" s="33">
        <v>82</v>
      </c>
      <c r="E99" s="44" t="s">
        <v>16</v>
      </c>
      <c r="F99" s="45">
        <v>8992</v>
      </c>
      <c r="G99" s="45" t="s">
        <v>17</v>
      </c>
      <c r="H99" s="45">
        <v>9000</v>
      </c>
      <c r="I99" s="36">
        <v>9</v>
      </c>
      <c r="J99" s="46"/>
      <c r="K99" s="118"/>
      <c r="L99" s="38">
        <v>45000000</v>
      </c>
      <c r="M99" s="121"/>
      <c r="N99" s="124"/>
      <c r="O99" s="105"/>
    </row>
    <row r="100" spans="1:15" ht="18.95" hidden="1" customHeight="1" x14ac:dyDescent="0.2">
      <c r="A100" s="108"/>
      <c r="B100" s="111"/>
      <c r="C100" s="114"/>
      <c r="D100" s="39">
        <v>91</v>
      </c>
      <c r="E100" s="44" t="s">
        <v>16</v>
      </c>
      <c r="F100" s="81">
        <v>13771</v>
      </c>
      <c r="G100" s="45" t="s">
        <v>17</v>
      </c>
      <c r="H100" s="81">
        <v>14000</v>
      </c>
      <c r="I100" s="36">
        <v>230</v>
      </c>
      <c r="J100" s="57"/>
      <c r="K100" s="118"/>
      <c r="L100" s="38">
        <v>1150000000</v>
      </c>
      <c r="M100" s="121"/>
      <c r="N100" s="124"/>
      <c r="O100" s="105"/>
    </row>
    <row r="101" spans="1:15" ht="18.95" hidden="1" customHeight="1" x14ac:dyDescent="0.2">
      <c r="A101" s="108"/>
      <c r="B101" s="111"/>
      <c r="C101" s="115"/>
      <c r="D101" s="33">
        <v>100</v>
      </c>
      <c r="E101" s="44" t="s">
        <v>16</v>
      </c>
      <c r="F101" s="45">
        <v>19725</v>
      </c>
      <c r="G101" s="45" t="s">
        <v>17</v>
      </c>
      <c r="H101" s="45">
        <v>20000</v>
      </c>
      <c r="I101" s="36">
        <v>276</v>
      </c>
      <c r="J101" s="46"/>
      <c r="K101" s="118"/>
      <c r="L101" s="38">
        <f>+I101*M3</f>
        <v>1380000000</v>
      </c>
      <c r="M101" s="121"/>
      <c r="N101" s="124"/>
      <c r="O101" s="105"/>
    </row>
    <row r="102" spans="1:15" ht="18.95" hidden="1" customHeight="1" thickBot="1" x14ac:dyDescent="0.25">
      <c r="A102" s="109"/>
      <c r="B102" s="112"/>
      <c r="C102" s="116"/>
      <c r="D102" s="47">
        <f>+D92+1</f>
        <v>108</v>
      </c>
      <c r="E102" s="48" t="s">
        <v>16</v>
      </c>
      <c r="F102" s="50">
        <f>+H92+1</f>
        <v>31142</v>
      </c>
      <c r="G102" s="50" t="s">
        <v>17</v>
      </c>
      <c r="H102" s="50">
        <f>+F102+I102-1</f>
        <v>31778</v>
      </c>
      <c r="I102" s="51">
        <v>637</v>
      </c>
      <c r="J102" s="58"/>
      <c r="K102" s="119"/>
      <c r="L102" s="53">
        <f>+I102*M3</f>
        <v>3185000000</v>
      </c>
      <c r="M102" s="122"/>
      <c r="N102" s="125"/>
      <c r="O102" s="106"/>
    </row>
    <row r="103" spans="1:15" ht="13.5" customHeight="1" thickTop="1" thickBot="1" x14ac:dyDescent="0.25">
      <c r="A103" s="82"/>
      <c r="B103" s="83"/>
      <c r="C103" s="84"/>
      <c r="D103" s="85"/>
      <c r="E103" s="86"/>
      <c r="F103" s="87"/>
      <c r="G103" s="87"/>
      <c r="H103" s="87"/>
      <c r="I103" s="88"/>
      <c r="J103" s="88"/>
      <c r="K103" s="89"/>
      <c r="L103" s="90"/>
      <c r="M103" s="91"/>
      <c r="N103" s="84"/>
      <c r="O103" s="92"/>
    </row>
    <row r="104" spans="1:15" ht="30" customHeight="1" thickTop="1" thickBot="1" x14ac:dyDescent="0.25">
      <c r="A104" s="93"/>
      <c r="B104" s="94"/>
      <c r="C104" s="95"/>
      <c r="D104" s="96"/>
      <c r="E104" s="97"/>
      <c r="F104" s="97"/>
      <c r="G104" s="97"/>
      <c r="H104" s="97"/>
      <c r="I104" s="98">
        <f>SUM(I8:I67)</f>
        <v>21759</v>
      </c>
      <c r="J104" s="99"/>
      <c r="K104" s="100"/>
      <c r="L104" s="101">
        <f>SUM(L8:L67)</f>
        <v>108795000000</v>
      </c>
      <c r="M104" s="102">
        <f>SUM(M8:M67)</f>
        <v>108795000000</v>
      </c>
      <c r="N104" s="156">
        <f>SUM(N8:N67)</f>
        <v>0.77249973373096181</v>
      </c>
      <c r="O104" s="103">
        <f>SUM(O8:O67)</f>
        <v>21759</v>
      </c>
    </row>
    <row r="105" spans="1:15" ht="20.100000000000001" customHeight="1" thickTop="1" x14ac:dyDescent="0.2"/>
  </sheetData>
  <mergeCells count="59">
    <mergeCell ref="A1:O1"/>
    <mergeCell ref="E7:H7"/>
    <mergeCell ref="I7:J7"/>
    <mergeCell ref="A8:A20"/>
    <mergeCell ref="B8:B20"/>
    <mergeCell ref="C8:C20"/>
    <mergeCell ref="K8:K20"/>
    <mergeCell ref="M8:M20"/>
    <mergeCell ref="N8:N20"/>
    <mergeCell ref="O8:O20"/>
    <mergeCell ref="O21:O34"/>
    <mergeCell ref="A35:A47"/>
    <mergeCell ref="B35:B47"/>
    <mergeCell ref="C35:C47"/>
    <mergeCell ref="K35:K47"/>
    <mergeCell ref="M35:M47"/>
    <mergeCell ref="N35:N47"/>
    <mergeCell ref="O35:O47"/>
    <mergeCell ref="A21:A34"/>
    <mergeCell ref="B21:B34"/>
    <mergeCell ref="C21:C34"/>
    <mergeCell ref="K21:K34"/>
    <mergeCell ref="M21:M34"/>
    <mergeCell ref="N21:N34"/>
    <mergeCell ref="O48:O57"/>
    <mergeCell ref="A58:A67"/>
    <mergeCell ref="B58:B67"/>
    <mergeCell ref="C58:C67"/>
    <mergeCell ref="K58:K67"/>
    <mergeCell ref="M58:M67"/>
    <mergeCell ref="N58:N67"/>
    <mergeCell ref="O58:O67"/>
    <mergeCell ref="A48:A57"/>
    <mergeCell ref="B48:B57"/>
    <mergeCell ref="C48:C57"/>
    <mergeCell ref="K48:K57"/>
    <mergeCell ref="M48:M57"/>
    <mergeCell ref="N48:N57"/>
    <mergeCell ref="O68:O81"/>
    <mergeCell ref="A82:A92"/>
    <mergeCell ref="B82:B92"/>
    <mergeCell ref="C82:C92"/>
    <mergeCell ref="K82:K92"/>
    <mergeCell ref="M82:M92"/>
    <mergeCell ref="N82:N92"/>
    <mergeCell ref="O82:O92"/>
    <mergeCell ref="A68:A81"/>
    <mergeCell ref="B68:B81"/>
    <mergeCell ref="C68:C81"/>
    <mergeCell ref="K68:K81"/>
    <mergeCell ref="M68:M81"/>
    <mergeCell ref="N68:N81"/>
    <mergeCell ref="O93:O102"/>
    <mergeCell ref="A93:A102"/>
    <mergeCell ref="B93:B102"/>
    <mergeCell ref="C93:C102"/>
    <mergeCell ref="K93:K102"/>
    <mergeCell ref="M93:M102"/>
    <mergeCell ref="N93:N102"/>
  </mergeCells>
  <printOptions horizontalCentered="1"/>
  <pageMargins left="0.78740157480314965" right="0.59055118110236227" top="1.4960629921259843" bottom="1.1811023622047245" header="0" footer="0"/>
  <pageSetup paperSize="9" scale="60" orientation="portrait" horizontalDpi="300" verticalDpi="300" r:id="rId1"/>
  <headerFooter alignWithMargins="0">
    <oddFooter>&amp;RPág. &amp;P de 2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G5iJueg21BMmZ71/iC353I7mFEY=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PEWwBBj1uPpQUX6WCqBh4ZJJq4s=</DigestValue>
    </Reference>
  </SignedInfo>
  <SignatureValue>ZZF2wse9I6kXJQkphmQ+01CytpZhtPGMNf58K3Now9iyK5+iCNUw1YEEQc5HSeJAVd9Y+sWBITh5
AQq8uC1UwQISkG5zMuUard5upOyvSWk+zKrC3CJnVmLIZsgzI1tibg2xuVNCkWRBdO4rHmiS1gLv
uCQ7B84WSosko3d4qcUbPpMwuTEbeinlqpNl/fxdsVB/L+5/HFJP6UsXFHSKOg+i299dHOO77VGC
huNXjiZR6rxg2+2e0KLsWAeEJZaPGGcs58r8lNNfX1GwSUw9V5arDT9fRjEF3q8+5FGmOQgp7g+B
TMRVdRM7W+gnHn/v51tMF9pS4MJtWpyVV32LIA==</SignatureValue>
  <KeyInfo>
    <X509Data>
      <X509Certificate>MIIH+TCCBeGgAwIBAgIIEeSb0AIh0+kwDQYJKoZIhvcNAQELBQAwWzEXMBUGA1UEBRMOUlVDIDgw
MDUwMTcyLTExGjAYBgNVBAMTEUNBLURPQ1VNRU5UQSBTLkEuMRcwFQYDVQQKEw5ET0NVTUVOVEEg
Uy5BLjELMAkGA1UEBhMCUFkwHhcNMTkwNDAzMTkyNjEyWhcNMjEwNDAyMTkzNjEyWjCBoDELMAkG
A1UEBhMCUFkxFTATBgNVBAQMDFJFU0NLIEJPTk5JTjERMA8GA1UEBRMIQ0kzNzk0MzYxFjAUBgNV
BCoMDUZFTElQRSBDQVJMT1MxFzAVBgNVBAoMDlBFUlNPTkEgRklTSUNBMREwDwYDVQQLDAhGSVJN
QSBGMjEjMCEGA1UEAwwaRkVMSVBFIENBUkxPUyBSRVNDSyBCT05OSU4wggEiMA0GCSqGSIb3DQEB
AQUAA4IBDwAwggEKAoIBAQCaopimMAzZR2D2MVB1JwrsnZLgHcx6aVn+fFEY/nXlKoQ9J0z9Isl5
Os4n3b6q/OkOnwA3Zxwk1wUibYurh3wwAUHkNBkafTM0if+NC1FlqnWKI0/jNAVubk9iDla0L5VJ
+R8jLf9RGry5lJT1GqOQPzlOLihO7S/XSiRiXmbgpBDYJtmHLvnJbTNfAfj+jhQDtAgtycL9HcA7
b0ZHmABD75p8DEcc/L/3CIaz4El6p+d97phpBEgRt3g9Bo7OIcLbzohrTqoZoKNw3gS9JBXQa86d
IJI5pXykSjs/dgN6UgmEz11uLa+7wrV/RctjVZWG28764hbmmeuG9wMBDDhhAgMBAAGjggN5MIID
dTAMBgNVHRMBAf8EAjAAMA4GA1UdDwEB/wQEAwIF4DAqBgNVHSUBAf8EIDAeBggrBgEFBQcDAQYI
KwYBBQUHAwIGCCsGAQUFBwMEMB0GA1UdDgQWBBRgaYsXUKkk6R18qrSAILuWTcFUFzCBlgYIKwYB
BQUHAQEEgYkwgYYwOQYIKwYBBQUHMAGGLWh0dHA6Ly93d3cuZG9jdW1lbnRhLmNvbS5weS9maXJt
YWRpZ2l0YWwvb3NjcDBJBggrBgEFBQcwAoY9aHR0cHM6Ly93d3cuZG9jdW1lbnRhLmNvbS5weS9m
aXJtYWRpZ2l0YWwvZGVzY2FyZ2FzL2NhZG9jLmNydDAfBgNVHSMEGDAWgBRAJqwmXGKPxvUCVOSN
wRom1u6lsjBPBgNVHR8ESDBGMESgQqBAhj5odHRwczovL3d3dy5kb2N1bWVudGEuY29tLnB5L2Zp
cm1hZGlnaXRhbC9kZXNjYXJnYXMvY3JsZG9jLmNybDAeBgNVHREEFzAVgRNmcmVzY2tAaW5wZXQu
Y29tLnB5MIIB3QYDVR0gBIIB1DCCAdAwggHMBg4rBgEEAYL5OwEBAQYBATCCAbgwPwYIKwYBBQUH
AgEWM2h0dHBzOi8vd3d3LmRvY3VtZW50YS5jb20ucHkvZmlybWFkaWdpdGFsL2Rlc2NhcmdhczCB
wAYIKwYBBQUHAgIwgbMagbBFc3RlIGVzIHVuIGNlcnRpZmljYWRvIGRlIHBlcnNvbmEgZu1zaWNh
IGN1eWEgY2xhdmUgcHJpdmFkYSBlc3ThIGNvbnRlbmlkYSBlbiB1biBt82R1bG8gZGUgaGFyZHdh
cmUgc2VndXJvIHkgc3UgZmluYWxpZGFkIGVzIGF1dGVudGljYXIgYSBzdSB0aXR1bGFyIG8gZ2Vu
ZXJhciBmaXJtYXMgZGlnaXRhbGVzLjCBsQYIKwYBBQUHAgIwgaQagaFUaGlzIGlzIGFuIGVuZCB1
c2VyIGNlcnRpZmljYXRlIHdob3NlIHByaXZhdGUga2V5IGlzIGVtYmVkZGVkIHdpdGhpbiBhIHNl
Y3VyZSBoYXJkd2FyZSBtb2R1bGUgdGhhdCBhaW1zIHRvIGF1dGhlbnRpY2F0ZSBpdHMgb3duZXIg
b3IgZ2VuZXJhdGUgZGlnaXRhbCBzaWduYXR1cmVzLjANBgkqhkiG9w0BAQsFAAOCAgEAz7NHaqMy
hsqdJFCWbUoO5WS0tfat2i7lvFP/l9ziZqJHGM6dIVDg5Rk3BzRUDyAeK5E8Dd5k6IV3qww3x9Sd
gai8ofasQwitIy9IWwIoWZN2YYs4vzsxj4j08IB/OWolM1lPKSk+ZaLr8G2aZvLQnYF4yT81v5oM
Hc3NLdIVNi1qqr/daiUcZs1dJDPrb3SjBEDLkl8FGPeSsXwxVyKMHvUMHOXaBZW/DAS8hVA7/45/
rqUKjfqXz9zCLSodI+1dBRormbPr7rQa5pIYPxzWdXBKGDvQurJm6qENxdtjMPsM+OTjCeHnFNLB
cS7gc57M2YIiXloterOW8wuZ3MaxUFyoTyhGTVCf6J8e8RcoOjEtmKPPFK3GOM8me8jamjtmTrnQ
xRGNsXQpcoAuKVeBQt4tPq6a7L2KJMoVDjb6YYc+3TaUe3QvzqhRmS4bBvPxtaJrvY3c5PwsZbQ8
gv4yooQqY9JxW+4Xc4Jrnw89Rj3ErTUv07iZTDkc3DpTRec/jjlJjrUWU1GzSArqrFoDkliczhYl
eDlonBhi2/A6gTVOFky/HF/z7ugC6DWLK0eI+PGvXRhEd29qIL9EJ9KgEiFoc/wtsXA6RdCw9vbA
hwZeZdd7djhLtRZOBYCV5ZJiE+M6PrIaKt9W8hq2EfyFdS7Q2yqK7R2lCKSTySWRTUU=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xqerOvgqVt+KVs8OZf2q9LB7s3s=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calcChain.xml?ContentType=application/vnd.openxmlformats-officedocument.spreadsheetml.calcChain+xml">
        <DigestMethod Algorithm="http://www.w3.org/2000/09/xmldsig#sha1"/>
        <DigestValue>KApEbA6O5vlL0LBzXfTVaDyydJg=</DigestValue>
      </Reference>
      <Reference URI="/xl/worksheets/sheet1.xml?ContentType=application/vnd.openxmlformats-officedocument.spreadsheetml.worksheet+xml">
        <DigestMethod Algorithm="http://www.w3.org/2000/09/xmldsig#sha1"/>
        <DigestValue>KsdzkEmStp4bGzar3boCFjkaSOU=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LX4aeEflptKbbml5dTPip1CW1K8=</DigestValue>
      </Reference>
      <Reference URI="/xl/workbook.xml?ContentType=application/vnd.openxmlformats-officedocument.spreadsheetml.sheet.main+xml">
        <DigestMethod Algorithm="http://www.w3.org/2000/09/xmldsig#sha1"/>
        <DigestValue>oRwU8umvMN8/bJtbx9FshXH6G5k=</DigestValue>
      </Reference>
      <Reference URI="/xl/sharedStrings.xml?ContentType=application/vnd.openxmlformats-officedocument.spreadsheetml.sharedStrings+xml">
        <DigestMethod Algorithm="http://www.w3.org/2000/09/xmldsig#sha1"/>
        <DigestValue>0qkdxEHC+CflFtjuDNOZbAAgidI=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2020-11-12T23:31:21Z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2020-11-12T23:31:21Z</xd:SigningTime>
          <xd:SigningCertificate>
            <xd:Cert>
              <xd:CertDigest>
                <DigestMethod Algorithm="http://www.w3.org/2000/09/xmldsig#sha1"/>
                <DigestValue>jYi7NNwKk9LV0X/LonzG6Wbi0LQ=</DigestValue>
              </xd:CertDigest>
              <xd:IssuerSerial>
                <X509IssuerName>SERIALNUMBER=RUC 80050172-1, CN=CA-DOCUMENTA S.A., O=DOCUMENTA S.A., C=PY</X509IssuerName>
                <X509SerialNumber>1289326711026078697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Composición</vt:lpstr>
      <vt:lpstr>Composición!Área_de_impresión</vt:lpstr>
      <vt:lpstr>Composición!Títulos_a_imprimir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Ganci</dc:creator>
  <cp:lastModifiedBy>DELL</cp:lastModifiedBy>
  <cp:lastPrinted>2020-11-02T20:18:16Z</cp:lastPrinted>
  <dcterms:created xsi:type="dcterms:W3CDTF">2019-05-07T14:33:13Z</dcterms:created>
  <dcterms:modified xsi:type="dcterms:W3CDTF">2020-11-12T14:37:59Z</dcterms:modified>
</cp:coreProperties>
</file>